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E:\JMO\Aanbestedingsdocumenten 16-6\"/>
    </mc:Choice>
  </mc:AlternateContent>
  <bookViews>
    <workbookView xWindow="0" yWindow="0" windowWidth="13560" windowHeight="10905" activeTab="4"/>
  </bookViews>
  <sheets>
    <sheet name="STAP 1 Conformiteit Eisen" sheetId="3" r:id="rId1"/>
    <sheet name=" Normering Functionele Eisen" sheetId="6" r:id="rId2"/>
    <sheet name="STAP 2 Functionele eisen" sheetId="5" r:id="rId3"/>
    <sheet name=" Normering Wensen" sheetId="1" r:id="rId4"/>
    <sheet name="STAP 3 Wensen" sheetId="2" r:id="rId5"/>
  </sheets>
  <definedNames>
    <definedName name="_xlnm._FilterDatabase" localSheetId="0" hidden="1">'STAP 1 Conformiteit Eisen'!$A$1:$F$501</definedName>
    <definedName name="_xlnm._FilterDatabase" localSheetId="2" hidden="1">'STAP 2 Functionele eisen'!$A$1:$D$228</definedName>
    <definedName name="_xlnm._FilterDatabase" localSheetId="4" hidden="1">'STAP 3 Wensen'!$A$1:$F$131</definedName>
    <definedName name="_Toc410780115" localSheetId="1">' Normering Functionele Eisen'!$A$1</definedName>
    <definedName name="_Toc410780115" localSheetId="3">' Normering Wensen'!$A$1</definedName>
    <definedName name="_Toc410780116" localSheetId="1">' Normering Functionele Eisen'!$A$2</definedName>
    <definedName name="_Toc410780116" localSheetId="3">' Normering Wensen'!$A$2</definedName>
    <definedName name="_Toc410780117" localSheetId="1">' Normering Functionele Eisen'!#REF!</definedName>
    <definedName name="_Toc410780117" localSheetId="3">' Normering Wensen'!#REF!</definedName>
    <definedName name="_xlnm.Print_Area" localSheetId="0">'STAP 1 Conformiteit Eisen'!$A$1:$H$528</definedName>
    <definedName name="_xlnm.Print_Area" localSheetId="2">'STAP 2 Functionele eisen'!$A$1:$K$230</definedName>
    <definedName name="_xlnm.Print_Area" localSheetId="4">'STAP 3 Wensen'!$A$1:$L$151</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I35" i="2" l="1"/>
  <c r="K35" i="2" s="1"/>
  <c r="K144" i="2"/>
  <c r="J146" i="2"/>
  <c r="I145" i="2"/>
  <c r="K145" i="2" s="1"/>
  <c r="K137" i="2"/>
  <c r="K138" i="2"/>
  <c r="K139" i="2"/>
  <c r="K140" i="2"/>
  <c r="K141" i="2"/>
  <c r="K142" i="2"/>
  <c r="K136" i="2"/>
  <c r="K126" i="2"/>
  <c r="K127" i="2"/>
  <c r="K128" i="2"/>
  <c r="K129" i="2"/>
  <c r="K130" i="2"/>
  <c r="K131" i="2"/>
  <c r="K132" i="2"/>
  <c r="K133" i="2"/>
  <c r="K134" i="2"/>
  <c r="K125" i="2"/>
  <c r="K122" i="2"/>
  <c r="K123" i="2"/>
  <c r="K121" i="2"/>
  <c r="K113" i="2"/>
  <c r="K114" i="2"/>
  <c r="K115" i="2"/>
  <c r="K116" i="2"/>
  <c r="K117" i="2"/>
  <c r="K118" i="2"/>
  <c r="K119" i="2"/>
  <c r="K112" i="2"/>
  <c r="I135" i="2"/>
  <c r="K135" i="2" s="1"/>
  <c r="I124" i="2"/>
  <c r="K124" i="2" s="1"/>
  <c r="K37" i="2"/>
  <c r="K38" i="2"/>
  <c r="K39" i="2"/>
  <c r="K40" i="2"/>
  <c r="K41" i="2"/>
  <c r="K42" i="2"/>
  <c r="K43" i="2"/>
  <c r="K44" i="2"/>
  <c r="K45" i="2"/>
  <c r="K46" i="2"/>
  <c r="K47" i="2"/>
  <c r="K48" i="2"/>
  <c r="K49" i="2"/>
  <c r="K50" i="2"/>
  <c r="K51" i="2"/>
  <c r="K52" i="2"/>
  <c r="K53" i="2"/>
  <c r="K54" i="2"/>
  <c r="K55" i="2"/>
  <c r="K56" i="2"/>
  <c r="K57" i="2"/>
  <c r="K58" i="2"/>
  <c r="K59" i="2"/>
  <c r="K60" i="2"/>
  <c r="K61" i="2"/>
  <c r="K62" i="2"/>
  <c r="K63" i="2"/>
  <c r="K64" i="2"/>
  <c r="K65" i="2"/>
  <c r="K66" i="2"/>
  <c r="K67" i="2"/>
  <c r="K68" i="2"/>
  <c r="K69" i="2"/>
  <c r="K70" i="2"/>
  <c r="K71" i="2"/>
  <c r="K72" i="2"/>
  <c r="K73" i="2"/>
  <c r="K74" i="2"/>
  <c r="K75" i="2"/>
  <c r="K76" i="2"/>
  <c r="K77" i="2"/>
  <c r="K78" i="2"/>
  <c r="K79" i="2"/>
  <c r="K80" i="2"/>
  <c r="K81" i="2"/>
  <c r="K82" i="2"/>
  <c r="K83" i="2"/>
  <c r="K84" i="2"/>
  <c r="K85" i="2"/>
  <c r="K86" i="2"/>
  <c r="K87" i="2"/>
  <c r="K88" i="2"/>
  <c r="K89" i="2"/>
  <c r="K90" i="2"/>
  <c r="K91" i="2"/>
  <c r="K92" i="2"/>
  <c r="K93" i="2"/>
  <c r="K94" i="2"/>
  <c r="K95" i="2"/>
  <c r="K96" i="2"/>
  <c r="K97" i="2"/>
  <c r="K98" i="2"/>
  <c r="K99" i="2"/>
  <c r="K100" i="2"/>
  <c r="K101" i="2"/>
  <c r="K102" i="2"/>
  <c r="K103" i="2"/>
  <c r="K104" i="2"/>
  <c r="K105" i="2"/>
  <c r="K106" i="2"/>
  <c r="K107" i="2"/>
  <c r="K108" i="2"/>
  <c r="K109" i="2"/>
  <c r="K110" i="2"/>
  <c r="K36" i="2"/>
  <c r="I120" i="2"/>
  <c r="K120" i="2" s="1"/>
  <c r="K15" i="2"/>
  <c r="K16" i="2"/>
  <c r="K17" i="2"/>
  <c r="K18" i="2"/>
  <c r="K19" i="2"/>
  <c r="K20" i="2"/>
  <c r="K21" i="2"/>
  <c r="K22" i="2"/>
  <c r="K23" i="2"/>
  <c r="K24" i="2"/>
  <c r="K25" i="2"/>
  <c r="K26" i="2"/>
  <c r="K27" i="2"/>
  <c r="K28" i="2"/>
  <c r="K29" i="2"/>
  <c r="K30" i="2"/>
  <c r="K31" i="2"/>
  <c r="K32" i="2"/>
  <c r="K33" i="2"/>
  <c r="K14" i="2"/>
  <c r="K3" i="2"/>
  <c r="K4" i="2"/>
  <c r="K5" i="2"/>
  <c r="K6" i="2"/>
  <c r="K7" i="2"/>
  <c r="K8" i="2"/>
  <c r="K9" i="2"/>
  <c r="K10" i="2"/>
  <c r="K11" i="2"/>
  <c r="K12" i="2"/>
  <c r="K2" i="2"/>
  <c r="I13" i="2"/>
  <c r="K13" i="2" l="1"/>
  <c r="I111" i="2" l="1"/>
  <c r="K111" i="2" l="1"/>
  <c r="E229" i="5"/>
  <c r="I143" i="2"/>
  <c r="K143" i="2" s="1"/>
  <c r="K146" i="2" l="1"/>
  <c r="I146" i="2"/>
</calcChain>
</file>

<file path=xl/sharedStrings.xml><?xml version="1.0" encoding="utf-8"?>
<sst xmlns="http://schemas.openxmlformats.org/spreadsheetml/2006/main" count="6411" uniqueCount="1550">
  <si>
    <t>Volgnummer</t>
  </si>
  <si>
    <t>Eis/wens</t>
  </si>
  <si>
    <t>Onderdeel</t>
  </si>
  <si>
    <t>Omschrijving</t>
  </si>
  <si>
    <t>Architectuur IV</t>
  </si>
  <si>
    <t>Functionaliteit</t>
  </si>
  <si>
    <t>Realisatie &amp; Implementatie</t>
  </si>
  <si>
    <t>Beheer</t>
  </si>
  <si>
    <t>Opleiding</t>
  </si>
  <si>
    <t>Techniek</t>
  </si>
  <si>
    <t>Software</t>
  </si>
  <si>
    <t>Wens</t>
  </si>
  <si>
    <t>Normering</t>
  </si>
  <si>
    <t>Maximaal te behalen aantal punten Architectuur</t>
  </si>
  <si>
    <t>Een functionele module van de BVJ die niet in gebruik is draagt niet bij aan het beslag op de infrastructuur. Geef aan of de functionele modules in uw BVJ deze eigenschap hebben.</t>
  </si>
  <si>
    <t>Een Kernregistratie van de BVJ die niet gebruikt wordt draagt niet bij aan het beslag op de infrastructuur. Geef aan of de Kernregistraties in uw BVJ deze eigenschap hebben.</t>
  </si>
  <si>
    <t>De Subcriteria die onderdeel uitmaken van het Gunningscriterium ‘Kwaliteit’ worden kwalitatief beoordeeld, hetgeen betekent dat het beoordelingsteam per Subcriterium ieder antwoord van Inschrijver op de wens zal beoordelen op basis van het beoordelingskader en de daarbij behorende norm.</t>
  </si>
  <si>
    <t>Voor zover bij een Subcriterium elementen zijn vermeld waarop wordt gelet bij de beoordeling, gelden deze elementen niet als (nadere) Subcriteria. Voornoemde elementen zijn niet in volgorde van belangrijkheid opgenomen. Voor een Subcriterium wordt – met inachtneming van alle vermelde elementen – één overall waardering en bijbehorende score toegekend.</t>
  </si>
  <si>
    <t>Het beoordelingsteam zal komen tot een unanieme waardering van ieder Subcriterium. Na het vaststellen van de waardering wordt de bijbehorende al dan niet gewogen score toegekend.</t>
  </si>
  <si>
    <t>Gesloten wensen:</t>
  </si>
  <si>
    <t>Gesloten wensen worden absoluut beoordeeld, voor het vaststellen van de puntentoekenning op een wens wordt alleen naar de betreffende inschrijving gekeken.</t>
  </si>
  <si>
    <r>
      <t>B.</t>
    </r>
    <r>
      <rPr>
        <sz val="7"/>
        <color theme="1"/>
        <rFont val="Times New Roman"/>
        <family val="1"/>
      </rPr>
      <t xml:space="preserve">    </t>
    </r>
    <r>
      <rPr>
        <sz val="9"/>
        <color theme="1"/>
        <rFont val="Verdana"/>
        <family val="2"/>
      </rPr>
      <t>Wensen met meerdere opties waarbij Inschrijver als antwoord kan geven dat meerdere opties van toepassing zijn. Inschrijver scoort voor elk van de opties die op zijn Inschrijving van toepassing zijn.</t>
    </r>
  </si>
  <si>
    <t>De systematiek van de te scoren punten op deze wensen is als volgt (voorbeeld scores):</t>
  </si>
  <si>
    <t>A.</t>
  </si>
  <si>
    <t>B.</t>
  </si>
  <si>
    <t>Open wensen:</t>
  </si>
  <si>
    <t>C.</t>
  </si>
  <si>
    <t>Het beoordelingsteam zal komen tot een unanieme waardering van ieder Subcriterium. Na het vaststellen van de waardering wordt het bijbehorende aantal punten toegekend.</t>
  </si>
  <si>
    <t>Normering Gunningscriterium Kwaliteit</t>
  </si>
  <si>
    <t>Er worden twee soorten gesloten wensen onderscheiden.</t>
  </si>
  <si>
    <r>
      <t xml:space="preserve">In deze aanbesteding worden twee soorten wensen bij de Subcriteria gehanteerd, </t>
    </r>
    <r>
      <rPr>
        <b/>
        <sz val="9"/>
        <color theme="1"/>
        <rFont val="Verdana"/>
        <family val="2"/>
      </rPr>
      <t>gesloten wensen en open wensen</t>
    </r>
    <r>
      <rPr>
        <sz val="9"/>
        <color theme="1"/>
        <rFont val="Verdana"/>
        <family val="2"/>
      </rPr>
      <t>.</t>
    </r>
  </si>
  <si>
    <t>AW01</t>
  </si>
  <si>
    <t>AW02</t>
  </si>
  <si>
    <t>AW03</t>
  </si>
  <si>
    <t>AW04</t>
  </si>
  <si>
    <t>AW05</t>
  </si>
  <si>
    <t>AW06</t>
  </si>
  <si>
    <t>AW07</t>
  </si>
  <si>
    <t>AW08</t>
  </si>
  <si>
    <t>AW09</t>
  </si>
  <si>
    <t>AW10</t>
  </si>
  <si>
    <t>Maximaal te behalen aantal punten Functionaliteit</t>
  </si>
  <si>
    <t>De BVJ biedt functionaliteit om de Justitiabele-agenda te beheren en te raadplegen.</t>
  </si>
  <si>
    <t>De Justitiabele-agenda is via het DJI-Integratieplatform toegankelijk vanuit ZBJ.</t>
  </si>
  <si>
    <t>De BVJ biedt functionaliteit om roosters per Justitiabele te raadplegen.</t>
  </si>
  <si>
    <t>De BVJ biedt functionaliteit om roosters in te voeren per periode en per niveau (PI, leefafdeling, cellenblok, celnummer)</t>
  </si>
  <si>
    <t>De BVJ biedt functionaliteit om soorten activiteit te definiëren. Deze activiteitsoorten zijn vervolgens beschikbaar voor gebruik in de agenda.</t>
  </si>
  <si>
    <t>De BVJ biedt functionaliteit zodat de gebruiker per activiteit kan aangeven hoeveel Justitiabelen er maximaal en minimaal kunnen deelnemen.</t>
  </si>
  <si>
    <t>De BVJ biedt functionaliteit om per activiteit te registreren hoeveel activiteitenbegeleiders er minimaal en maximaal nodig zijn.</t>
  </si>
  <si>
    <t>De gebruiker kan een individuele activiteit plannen, aanpassen en verwijderen. De individuele activiteit overschrijft bij de Justitiabele de eventuele overlapping met het dagprogramma van de Justitiabele.</t>
  </si>
  <si>
    <t>De BVJ biedt functionaliteit voor het gebruik en beheer van wachtlijsten. Indien een activiteit het maximaal aantal deelnemers heeft bereikt, wordt een Justitiabele voor die activiteit op een wachtlijst geplaatst.</t>
  </si>
  <si>
    <t>De BVJ biedt functionaliteit waarmee de door de Justitiabele in ZBJ vastgelegde bezoekmomenten automatisch in de Justitiabele-agenda in BVJ worden vastgelegd.</t>
  </si>
  <si>
    <t>De BVJ biedt functionaliteit voor het goedkeuren door een medewerker van de door de Justitiabele (ZBJ) ingeplande bezoekmomenten.</t>
  </si>
  <si>
    <t>De BVJ laat toe dat een Justitiabele via ZBJ bezoekers op een bezoekmoment plant.</t>
  </si>
  <si>
    <t xml:space="preserve">De BVJ biedt functionaliteit voor het registreren van goederensoorten. Een niet-limitatieve opsomming van goederensoorten is: broeken, shirts, schoenen, audio, postzegels, telefoonkaarten, identiteitsbewijzen en kostbaarheden. </t>
  </si>
  <si>
    <t>De BVJ biedt functionaliteit voor het afhandelen van de overdracht van Goederen van een Justiabele aan een andere Justitiabele.</t>
  </si>
  <si>
    <t xml:space="preserve">De BVJ ondersteunt het maken van etiketten voor verpakking. Deze etiketten identificeren de verpakking uniek. </t>
  </si>
  <si>
    <t xml:space="preserve">De BVJ bevat beheerfunctionaliteit voor verpakkingssoorten. Een niet-limitatieve opsomming van verpakkingssoorten is: omverpakking, dozen, preciosazak, fouilleringszak. Het aantal soorten verpakkingen en hun eigenschappen kunnen door de Functioneel Beheerder worden aangepast. </t>
  </si>
  <si>
    <t>De BVJ biedt functionaliteit om inspectiedocumenten te genereren (en af te drukken).</t>
  </si>
  <si>
    <t>De BVJ biedt functionaliteit om een ontruimingsverslag vast te leggen.</t>
  </si>
  <si>
    <t>De BVJ biedt functionaliteit om een inspectieverslag vast te leggen.</t>
  </si>
  <si>
    <t>De BVJ biedt functionaliteit voor het uitwisselen van informatie met een rekening-courant en het koppelen daarvan met ZBJ voor real-time saldo-informatie en boekingen door Justitiabelen.</t>
  </si>
  <si>
    <t>De BVJ biedt functionaliteit voor de totstandkoming van de Uitvoeringsopdracht op basis van de Executieopdracht (opdracht van het Openbaar Ministerie tot het uitvoeren van een of meerdere rechterlijke beslissingen). Dit is een deels automatisch proces waarbij de inkomende informatie (uit de Executieopdracht) verrijkt wordt met additionele detailgegevens.</t>
  </si>
  <si>
    <t>De BVJ biedt functionaliteit voor het combineren van één of meerdere Uitvoeringsopdrachten voor DJI, AICE en/of Derden tot één Uitvoeringsopdracht.</t>
  </si>
  <si>
    <t xml:space="preserve">De BVJ biedt functionaliteit om de titels die bij een Executieopdracht horen met hun kenmerken vast te leggen en op volgorde te zetten. De resulterende titelregistratie is daarmee automatisch een integraal onderdeel van het Justitiabele-Dossier. </t>
  </si>
  <si>
    <t>Vanuit de titelregistratie bij een Executieopdracht kan worden genavigeerd naar de wetteksten van gerelateerde wetsartikelen: http://wetten.nl.</t>
  </si>
  <si>
    <t>Documenten kunnen in digitale vorm worden toegevoegd aan het Executieopdracht-Dossier en kunnen worden gekoppeld aan de onderwerpen/zaken waar de ontvangen stukken betrekking op hebben.</t>
  </si>
  <si>
    <t xml:space="preserve">De BVJ biedt functionaliteit om de (het) bestaande Executieopdracht(-Dossier) (waar mogelijk automatisch) uit te breiden. </t>
  </si>
  <si>
    <t>De BVJ bevat functionaliteit voor het verwerken van Termijn-beïnvloedende Informatie (TBI) in een Uitvoeringsopdracht. De TBI-gegevens worden bij de gewijzigde Uitvoeringsopdracht bewaard.</t>
  </si>
  <si>
    <t>De BVJ bevat functionaliteit voor het proces gericht op het aanvragen en afhandelen van Voorwaardelijke Invrijheidstelling.</t>
  </si>
  <si>
    <t>De BVJ bevat functionaliteit voor het afhandelen van betalingen bij boetevonnissen tijdens vervangende hechtenis.</t>
  </si>
  <si>
    <t>De BVJ bevat functionaliteit voor het proces gericht op het afhandelen van onttrekkingen.</t>
  </si>
  <si>
    <t xml:space="preserve">De BVJ biedt functionaliteit voor het registreren en afhandelen van Bijzondere Voorvallen. </t>
  </si>
  <si>
    <t>De BVJ biedt functionaliteit om de activiteiten voor de afhandeling van een MBV en de uitkomsten daarvan vast te leggen.</t>
  </si>
  <si>
    <t>De BVJ biedt functionaliteit voor het bewaken van de termijn voor toetsing van de noodzaak voor toezichtsmaatregelen.</t>
  </si>
  <si>
    <t>De plaatsingsmodule binnen de BVJ biedt functionaliteit om vraag en aanbod AUTOMATISCH te matchen. Met behulp van kenmerken worden zowel de vraag als de Diensten en Producten geclassificeerd. Uitbreidbare, aanpasbare bedrijfsregels bepalen welke Diensten en Producten op welke vragen passen. 
Zo zou een Vreemdeling op basis van bepaalde kenmerken in de Uitvoeringsopdracht automatisch op het Product ‘Vreemdelingenbewaring Man’ geplaatst kunnen worden. De plaatsingsfunctionaris kan hiervan afwijken.</t>
  </si>
  <si>
    <t>De BVJ biedt functionaliteit aan geautoriseerde externe Organisaties om zelf hun contact- en adresgegevens bij te houden.</t>
  </si>
  <si>
    <t>De BVJ biedt functionaliteit om Bestemmingsbeschikkingen te maken.</t>
  </si>
  <si>
    <t>De BVJ biedt functionaliteit om Organisaties te zoeken aan de hand van alle eigenschappen die voor een Organisatie zijn vastgelegd.</t>
  </si>
  <si>
    <t>De BVJ biedt functionaliteit om digitale documenten die ondertekend moeten worden, op digitale wijze te ondertekenen d.m.v. een handtekening op een hiervoor bestemd invoerapparaat.</t>
  </si>
  <si>
    <t xml:space="preserve">De BVJ biedt functionaliteit om elektronische documenten digitaal te ondertekenen. Geef aan welke optie(s) de BVJ ondersteunt:
1.  PKI-gebaseerd;
2.  Met een stilus;
3.  Biometrisch;
4.  D.m.v. audit trail (geauthenticeerde gebruiker).
Voor elk specifiek proces moet dit specifiek ingeregeld worden, conform specifieke regelgeving enz. </t>
  </si>
  <si>
    <t>De BVJ biedt functionaliteit om in de BVJ opgeslagen elektronische documenten te ontsluiten d.m.v. een klikbare weblink.</t>
  </si>
  <si>
    <t>De BVJ biedt functionaliteit om delen van het Justitiabele-Dossier (zowel gegevens als documenten) te exporteren.</t>
  </si>
  <si>
    <t>De BVJ biedt functionaliteit waarmee de gevolgen van wijzigingen in werkstromen en bedrijfsregels op andere werkstromen en bedrijfsregels inzichtelijk wordt gemaakt.</t>
  </si>
  <si>
    <t>De BVJ biedt functionaliteit voor het uitvoeren van ‘what-if-scenario’s’ voor bestaande en nieuwe werkstromen, zodat verschillende opties voor het (opnieuw) inrichten van een proces vergeleken kunnen worden in termen van verwachte doorlooptijd, belasting voor medewerkers en/of groepen en/of rollen en andere proces-KPI's.</t>
  </si>
  <si>
    <t>De BVJ biedt functionaliteit voor het visualiseren en afdrukken van werkstromen in zowel tekstuele als in grafische vorm.</t>
  </si>
  <si>
    <t>De BVJ biedt functionaliteit om gegevens uit een Zaak te kopiëren naar een MS Outlook agenda.</t>
  </si>
  <si>
    <t>De BVJ biedt functionaliteit voor versiebeheer van bedrijfsregels. Hierbij is achteraf inzichtelijk welke versie van de bedrijfsregels op welk moment van toepassing was.</t>
  </si>
  <si>
    <t>Nieuwe of gewijzigde configuratie-elementen (zoals formulieren, bedrijfsregels, processen of documenten) kunnen in de BVJ worden ingevoerd, getest en geaccepteerd, zodanig dat deze op een later moment in de tijd van toepassing worden. Bijvoorbeeld bedrijfsregels die per 1 januari van het komende jaar van toepassing zijn en bedrijfsregels die per 31 december van een specifiek jaar vervallen. De betreffende configuratie-elementen kunnen in productie worden gebracht terwijl ze pas op een later moment actief worden. Geef aan of uw BVJ aan deze wens beantwoordt en zo ja, licht uw antwoord toe.</t>
  </si>
  <si>
    <t>Zaken die gestart zijn vóór een instelbare datum in de BVJ kunnen volgens een oude versie van de bedrijfsregels en formulieren behandeld worden, terwijl Zaken die na de peildatum starten met een nieuwe versie van de bedrijfsregels en formulieren worden behandeld. Er kunnen dus meerdere versies van ‘dezelfde’ bedrijfsregels en formulieren tegelijkertijd actief zijn. Geef aan of uw BVJ aan deze wens beantwoordt en zo ja, licht uw antwoord toe.</t>
  </si>
  <si>
    <t xml:space="preserve">De BVJ biedt functionaliteit om pushmeldingen te genereren en te verzenden (bijvoorbeeld piketmeldingen). Inschrijver beschrijft de ondersteunde media (SMS, Email, anders) en de afhankelijkheid van middelen en diensten die dit met zich meebrengt waarbij zoveel mogelijk gebruik wordt gemaakt van gestandaardiseerde protocollen. </t>
  </si>
  <si>
    <t>De BVJ biedt functionaliteit om elektronische documenten te verzenden met de mededeling: ‘Dit document is elektronisch gegenereerd en daarom niet handmatig ondertekend’. Deze documenten worden opgeslagen als PDF/A, de authenticiteit blijft gehandhaafd en kan altijd gevalideerd worden in de BVJ. Voor elk proces moet dit specifiek ingeregeld worden, conform specifieke regelgeving.</t>
  </si>
  <si>
    <t>FW01</t>
  </si>
  <si>
    <t>FW02</t>
  </si>
  <si>
    <t>FW03</t>
  </si>
  <si>
    <t>FW04</t>
  </si>
  <si>
    <t>FW05</t>
  </si>
  <si>
    <t>FW06</t>
  </si>
  <si>
    <t>FW07</t>
  </si>
  <si>
    <t>FW08</t>
  </si>
  <si>
    <t>FW09</t>
  </si>
  <si>
    <t>FW10</t>
  </si>
  <si>
    <t>FW11</t>
  </si>
  <si>
    <t>FW12</t>
  </si>
  <si>
    <t>FW13</t>
  </si>
  <si>
    <t>FW14</t>
  </si>
  <si>
    <t>FW15</t>
  </si>
  <si>
    <t>FW16</t>
  </si>
  <si>
    <t>FW17</t>
  </si>
  <si>
    <t>FW18</t>
  </si>
  <si>
    <t>FW19</t>
  </si>
  <si>
    <t>FW20</t>
  </si>
  <si>
    <t>FW21</t>
  </si>
  <si>
    <t>FW22</t>
  </si>
  <si>
    <t>FW23</t>
  </si>
  <si>
    <t>FW24</t>
  </si>
  <si>
    <t>FW25</t>
  </si>
  <si>
    <t>FW26</t>
  </si>
  <si>
    <t>FW27</t>
  </si>
  <si>
    <t>FW28</t>
  </si>
  <si>
    <t>FW29</t>
  </si>
  <si>
    <t>FW30</t>
  </si>
  <si>
    <t>FW31</t>
  </si>
  <si>
    <t>FW32</t>
  </si>
  <si>
    <t>FW33</t>
  </si>
  <si>
    <t>FW34</t>
  </si>
  <si>
    <t>FW35</t>
  </si>
  <si>
    <t>FW36</t>
  </si>
  <si>
    <t>FW37</t>
  </si>
  <si>
    <t>FW38</t>
  </si>
  <si>
    <t>FW39</t>
  </si>
  <si>
    <t>FW40</t>
  </si>
  <si>
    <t>FW41</t>
  </si>
  <si>
    <t>FW42</t>
  </si>
  <si>
    <t>FW43</t>
  </si>
  <si>
    <t>FW44</t>
  </si>
  <si>
    <t>FW45</t>
  </si>
  <si>
    <t>FW46</t>
  </si>
  <si>
    <t>FW47</t>
  </si>
  <si>
    <t>FW48</t>
  </si>
  <si>
    <t>FW49</t>
  </si>
  <si>
    <t>FW50</t>
  </si>
  <si>
    <t>FW51</t>
  </si>
  <si>
    <t>FW52</t>
  </si>
  <si>
    <t>FW53</t>
  </si>
  <si>
    <t>FW56</t>
  </si>
  <si>
    <t>FW57</t>
  </si>
  <si>
    <t>FW58</t>
  </si>
  <si>
    <t>FW59</t>
  </si>
  <si>
    <t>FW60</t>
  </si>
  <si>
    <t>FW61</t>
  </si>
  <si>
    <t>FW62</t>
  </si>
  <si>
    <t>FW63</t>
  </si>
  <si>
    <t>FW64</t>
  </si>
  <si>
    <t>FW65</t>
  </si>
  <si>
    <t>FW66</t>
  </si>
  <si>
    <t>FW67</t>
  </si>
  <si>
    <t>FW68</t>
  </si>
  <si>
    <t>FW69</t>
  </si>
  <si>
    <t>FW70</t>
  </si>
  <si>
    <t>FW71</t>
  </si>
  <si>
    <t>FW72</t>
  </si>
  <si>
    <t>BW1</t>
  </si>
  <si>
    <t>BW2</t>
  </si>
  <si>
    <t>BW3</t>
  </si>
  <si>
    <t>OW1</t>
  </si>
  <si>
    <t>OW2</t>
  </si>
  <si>
    <t>Het bijplaatsen of afschakelen van servers kan zonder downtime plaatsvinden en de toegevoegde servers worden direct door de BVJ in gebruik genomen.</t>
  </si>
  <si>
    <t>TW1</t>
  </si>
  <si>
    <t>TW2</t>
  </si>
  <si>
    <t>SW01</t>
  </si>
  <si>
    <t>SW02</t>
  </si>
  <si>
    <t>SW03</t>
  </si>
  <si>
    <t>SW04</t>
  </si>
  <si>
    <t>SW05</t>
  </si>
  <si>
    <t>SW06</t>
  </si>
  <si>
    <t>Maximaal te behalen aantal punten Realisatie &amp; Implementatie</t>
  </si>
  <si>
    <t>Maximaal te behalen aantal punten Beheer</t>
  </si>
  <si>
    <t>Maximaal te behalen aantal punten Techniek</t>
  </si>
  <si>
    <t>Maximaal te behalen aantal punten Software</t>
  </si>
  <si>
    <t>AE01</t>
  </si>
  <si>
    <t>Eis</t>
  </si>
  <si>
    <t>AE02</t>
  </si>
  <si>
    <t>De BVJ is opgebouwd uit meerdere functionele modules.</t>
  </si>
  <si>
    <t>AE03</t>
  </si>
  <si>
    <t>AE04</t>
  </si>
  <si>
    <t>Elke functionele module van de BVJ is afzonderlijk te ontsluiten.</t>
  </si>
  <si>
    <t>AE05</t>
  </si>
  <si>
    <t>Specifieke organisatieonderdelen kunnen gebruik maken van een selectie van de functionele modules.</t>
  </si>
  <si>
    <t>AE06</t>
  </si>
  <si>
    <t>Voor elke functionele module van de BVJ geldt dat deze vervangen kan worden door een vergelijkbare externe applicatie zonder dat dit effect heeft op de werking van de rest van de BVJ.</t>
  </si>
  <si>
    <t>AE07</t>
  </si>
  <si>
    <t>AE08</t>
  </si>
  <si>
    <t xml:space="preserve">Elke functionele module in het stelsel ondersteunt zelfstandig een deel van de informatievoorziening, en kent zijn eigen levenscyclus. </t>
  </si>
  <si>
    <t>AE09</t>
  </si>
  <si>
    <t>AE10</t>
  </si>
  <si>
    <t>De data van elke Registratie (niet zijnde een Kernregistratie) in de BVJ is afzonderlijk te ontsluiten.</t>
  </si>
  <si>
    <t>AE11</t>
  </si>
  <si>
    <t>De Registraties (niet zijnde een Kernregistratie) in de BVJ moeten ieder voor zich te koppelen zijn met de buitenwereld van BVJ (zowel intern als extern) d.m.v. het DJI-integratieplatform.</t>
  </si>
  <si>
    <t>AE12</t>
  </si>
  <si>
    <t>Elke Registratie (niet zijnde een Kernregistratie) levert functionaliteit voor het bewaken van de kwaliteit en de integriteit van de gegevens die erin worden vastgelegd.</t>
  </si>
  <si>
    <t>AE13</t>
  </si>
  <si>
    <t>De BVJ ondersteunt de indeling van Kernregistraties zoals beschreven in de BOB.</t>
  </si>
  <si>
    <t>AE14</t>
  </si>
  <si>
    <t>Elke Kernregistratie in de BVJ is afzonderlijk te ontsluiten.</t>
  </si>
  <si>
    <t>AE15</t>
  </si>
  <si>
    <t>Het moet technisch mogelijk zijn om één of enkele Kernregistraties buiten de BVJ te realiseren zonder dat dit effect heeft op de werking van de rest van de BVJ.</t>
  </si>
  <si>
    <t>AE16</t>
  </si>
  <si>
    <t>De Kernregistraties in de BVJ moeten ieder voor zich te koppelen zijn met de buitenwereld van BVJ (zowel intern als extern) d.m.v. het DJI-integratieplatform.</t>
  </si>
  <si>
    <t>AE17</t>
  </si>
  <si>
    <t>Elke Kernregistratie levert functionaliteit voor het bewaken van de kwaliteit en de integriteit van de gegevens die erin worden vastgelegd.</t>
  </si>
  <si>
    <t>AE18</t>
  </si>
  <si>
    <t>AE19</t>
  </si>
  <si>
    <t>AE20</t>
  </si>
  <si>
    <t>AE21</t>
  </si>
  <si>
    <t>Een (Kern)Registratie in de BVJ biedt services voor het repliceren van gegevens naar andere functionele gebieden of applicaties (caching, publish &amp; subscribe of batchgeoriënteerd).</t>
  </si>
  <si>
    <t>AE22</t>
  </si>
  <si>
    <t>Een Kernregistratie is functioneel en op dataniveau logisch onafhankelijk van andere toepassings-functionaliteiten.</t>
  </si>
  <si>
    <t>AE23</t>
  </si>
  <si>
    <t>Een Kernregistratie is eenvoudig uitbreidbaar (het toevoegen van logische entiteiten en attributen en bijbehorende services).</t>
  </si>
  <si>
    <t>AE24</t>
  </si>
  <si>
    <t>De architectuur van de BVJ borgt dat Matchen en Plaatsen, Bevolken en Administreren Aanwezigheid onafhankelijk van elkaar in de tijd zijn uit te voeren.</t>
  </si>
  <si>
    <t>AE25</t>
  </si>
  <si>
    <t xml:space="preserve">De architectuur van de BVJ borgt dat de bedrijfsprocessen casusgestuurd ondersteund worden. Casusgestuurd wil zeggen dat een specifieke casus aanpasbaar is zonder programmeren door eindgebruikers </t>
  </si>
  <si>
    <t>AE26</t>
  </si>
  <si>
    <t>De architectuur van de BVJ borgt dat gebruikers niet belast worden met aspecten die niet van belang zijn voor de casus.</t>
  </si>
  <si>
    <t>AE27</t>
  </si>
  <si>
    <t xml:space="preserve">De BVJ voorziet in een integraal persoonsbeeld van elke Justitiabele voor GW en DBV. </t>
  </si>
  <si>
    <t>AE28</t>
  </si>
  <si>
    <t>AE29</t>
  </si>
  <si>
    <t>FE02</t>
  </si>
  <si>
    <t>FE03</t>
  </si>
  <si>
    <t>De BVJ biedt functionaliteit om Inschrijvingen te wijzigen en te verwijderen.</t>
  </si>
  <si>
    <t>FE04</t>
  </si>
  <si>
    <t>De BVJ biedt functionaliteit om Uitschrijvingen vast te leggen.</t>
  </si>
  <si>
    <t>FE05</t>
  </si>
  <si>
    <t>De BVJ biedt functionaliteit om (de nog vast te stellen) bedrijfsregels die gelden voor Inschrijving en Uitschrijving vast te leggen en te beheren.</t>
  </si>
  <si>
    <t>FE06</t>
  </si>
  <si>
    <t>De BVJ biedt functionaliteit om de gegevens van een Justitiabele te zoeken op basis van diverse kenmerken. Een niet-limitatieve opsomming van deze kenmerken is: P&amp;I-kenmerken DJI-nummer, SKN-nummer, V-nummer, BSN, naam, geboortedatum, geslacht, geboorteland, etnische afkomst en spreektaal.</t>
  </si>
  <si>
    <t>FE07</t>
  </si>
  <si>
    <t>De BVJ biedt functionaliteit om de reden voor de Inschrijving vast te leggen op basis van het centraal vastgelegde waardebereik en 'Reden Inschrijving'.</t>
  </si>
  <si>
    <t>FE08</t>
  </si>
  <si>
    <t>FE09</t>
  </si>
  <si>
    <t>De BVJ biedt functionaliteit om 'Reden uitschrijving' vast te leggen.</t>
  </si>
  <si>
    <t>FE10</t>
  </si>
  <si>
    <t>De BVJ biedt ondersteuning voor verschillende procesvarianten, zoals beschreven in de paragraaf “Eisen aan de procesgang: Inschrijven en Verkort Inschrijven” in het hoofdstuk Procesgebieden Verblijf van de ABB (Appendix B).</t>
  </si>
  <si>
    <t>FE12</t>
  </si>
  <si>
    <t>De BVJ biedt functionaliteit om Verblijfsruimtes aan Justitiabelen toe te wijzen, vrij te geven en te raadplegen.</t>
  </si>
  <si>
    <t>FE13</t>
  </si>
  <si>
    <t>FE14</t>
  </si>
  <si>
    <t>De BVJ biedt functionaliteit om bezettingslijsten te genereren.</t>
  </si>
  <si>
    <t>FE15</t>
  </si>
  <si>
    <t>De BVJ biedt functionaliteit om Aanwezigheid vast te leggen.</t>
  </si>
  <si>
    <t>FE16</t>
  </si>
  <si>
    <t>De BVJ biedt functionaliteit om afwezigheid vast te leggen.</t>
  </si>
  <si>
    <t>FE17</t>
  </si>
  <si>
    <t>FE18</t>
  </si>
  <si>
    <t xml:space="preserve">De BVJ biedt functionaliteit om de reden van afwezigheid vast te leggen. </t>
  </si>
  <si>
    <t>De BVJ biedt functionaliteit om voor elk gekozen moment in de tijd een overzicht te genereren met de aan- en afwezigen van dat moment.</t>
  </si>
  <si>
    <t>FE19</t>
  </si>
  <si>
    <t>FE20</t>
  </si>
  <si>
    <t>De BVJ laat toe dat kenmerken en Producten aan Verblijfsruimtes worden toegekend die afwijken van de kenmerken van andere Verblijfsruimtes op dezelfde Afdeling. DJI kent namelijk individuele plaatsingsarrangementen tot op celniveau, met meerdere doelgroepen op één Afdeling.</t>
  </si>
  <si>
    <t>FE21</t>
  </si>
  <si>
    <t>De BVJ biedt functionaliteit voor het registreren per Verblijfsruimte van aantal bedden, bestemmingskenmerken, secundaire kenmerken, gebruiksstatus, toewijsbaarheid, kostprijs en geplande reparaties.</t>
  </si>
  <si>
    <t>FE22</t>
  </si>
  <si>
    <t>FE23</t>
  </si>
  <si>
    <t>De BVJ biedt functionaliteit om real-time Sterktelijsten per Afdeling, per Locatie en per gebouw te genereren in de vorm van een overzicht.</t>
  </si>
  <si>
    <t>FE24</t>
  </si>
  <si>
    <t>De BVJ biedt functionaliteit voor het vastleggen, onderhouden en raadplegen van niet-identificerende persoonsgegevens.</t>
  </si>
  <si>
    <t>FE25</t>
  </si>
  <si>
    <t>FE26</t>
  </si>
  <si>
    <t>FE27</t>
  </si>
  <si>
    <t>De BVJ biedt functionaliteit om de ontzegging van de toegang voor een bepaalde periode voor een bezoeker vast te leggen.</t>
  </si>
  <si>
    <t>FE28</t>
  </si>
  <si>
    <t>FE29</t>
  </si>
  <si>
    <t>De screeningsresultaten worden in de vorm van een document aan de BVJ toegevoegd aan de gegevens van de betreffende persoon uit het sociale netwerk van de Justitiabele.</t>
  </si>
  <si>
    <t>FE30</t>
  </si>
  <si>
    <t>De BVJ genereert een overzicht van de personen in het sociale netwerk van een Justitiabele.</t>
  </si>
  <si>
    <t>FE31</t>
  </si>
  <si>
    <t xml:space="preserve">De BVJ biedt functionaliteit voor het vastleggen van bezoekmomenten van een Justitiabele door een medewerker. </t>
  </si>
  <si>
    <t>FE32</t>
  </si>
  <si>
    <t xml:space="preserve">De BVJ biedt functionaliteit voor het plannen welke bezoekers op een bezoekmoment voor een Justitiabele verwacht worden. </t>
  </si>
  <si>
    <t>FE33</t>
  </si>
  <si>
    <t>Aan de ingevoerde bezoekmomenten kunnen personen uit het sociale netwerk van de Justitiabele worden toegevoegd. Personen die de toegang is ontzegd kunnen niet worden toegevoegd aan de bezoekmomenten.</t>
  </si>
  <si>
    <t>FE34</t>
  </si>
  <si>
    <t>De BVJ genereert bezoekerslijsten, in de vorm van een presentielijst, waarop aangegeven is welke bezoekers op een bezoekmoment verwacht worden. De lijst kan worden geraadpleegd en/of worden afgedrukt.</t>
  </si>
  <si>
    <t>FE35</t>
  </si>
  <si>
    <t>FE36</t>
  </si>
  <si>
    <t>De BVJ biedt functionaliteit voor het in- en uitschrijven van bezoekers.</t>
  </si>
  <si>
    <t>FE37</t>
  </si>
  <si>
    <t>De BVJ biedt functionaliteit om verschillende soorten bezoekruimtes binnen een locatie vast te leggen en te onderhouden.</t>
  </si>
  <si>
    <t>FE38</t>
  </si>
  <si>
    <t>De BVJ biedt functionaliteit om de capaciteit per bezoekruimte vast te leggen, te onderhouden en te raadplegen.</t>
  </si>
  <si>
    <t>FE39</t>
  </si>
  <si>
    <t>De BVJ biedt functionaliteit om standaardwaarden voor soort bezoekers te onderhouden.</t>
  </si>
  <si>
    <t>FE40</t>
  </si>
  <si>
    <t>FE41</t>
  </si>
  <si>
    <t>FE42</t>
  </si>
  <si>
    <t>FE43</t>
  </si>
  <si>
    <t>De BVJ biedt functionaliteit voor het betekenen van een goederenlijst. Het betekenen omvat het afdrukken van de goederenlijst, het tekenen van de lijst door de Justitiabele , het scannen van de getekende  lijst en het opslaan van het gescande document in BVJ.</t>
  </si>
  <si>
    <t>FE44</t>
  </si>
  <si>
    <t>FE45</t>
  </si>
  <si>
    <t>FE46</t>
  </si>
  <si>
    <t>De BVJ bevat functionaliteit voor het werken met Justitiabele-rapportages en/of afdelingsrapportages.</t>
  </si>
  <si>
    <t>FE47</t>
  </si>
  <si>
    <t>De BVJ biedt functionaliteit voor het gereed melden van een deelrapportage.</t>
  </si>
  <si>
    <t>FE48</t>
  </si>
  <si>
    <t>De BVJ biedt functionaliteit voor het aanpassen van de formulieren t.b.v. de Justitiabele-rapportages door Functioneel Beheer.</t>
  </si>
  <si>
    <t>FE49</t>
  </si>
  <si>
    <t>FE50</t>
  </si>
  <si>
    <t>De BVJ biedt functionaliteit om automatisch meerdere Justitiabele rapportages samen te voegen en samengevoegd te presenteren.</t>
  </si>
  <si>
    <t>FE51</t>
  </si>
  <si>
    <t>FE52</t>
  </si>
  <si>
    <t>De BVJ bevat functionaliteit voor het geautomatiseerd inlezen en verwerken van Uitvoeringsopdrachten welke waar nodig door de gebruiker kunnen worden verrijkt.</t>
  </si>
  <si>
    <t>FE53</t>
  </si>
  <si>
    <t>FE54</t>
  </si>
  <si>
    <t xml:space="preserve">De BVJ biedt functionaliteit om wijzigingen van en uitbreidingen op een Executieopdracht door te voeren in de bijbehorende Uitvoeringsopdracht. </t>
  </si>
  <si>
    <t>FE55</t>
  </si>
  <si>
    <t>De BVJ bevat functionaliteit die er zorg voor draagt dat gewijzigde Uitvoeringsopdrachten  automatisch opgenomen worden in het nieuwe of bestaande Justitiabele-Dossier, met de juiste metadata.</t>
  </si>
  <si>
    <t>FE56</t>
  </si>
  <si>
    <t>Indien van toepassing wordt de gescande versie van de Uitvoeringsopdracht automatisch opgenomen in het betreffende Justitiabele-Dossier, met de juiste metadata. Dit is het geval bij Opdrachten van Derden.</t>
  </si>
  <si>
    <t>FE57</t>
  </si>
  <si>
    <t xml:space="preserve">De BVJ biedt functionaliteit om meerdere Uitvoeringsopdrachten van verschillende opdrachtgevers met betrekking tot een Justitiabele te verwerken in een Uitvoeringskalender. </t>
  </si>
  <si>
    <t>FE58</t>
  </si>
  <si>
    <t>De BVJ biedt functionaliteit om in een Uitvoeringskalender de te executeren titels met bijbehorende kenmerken op volgorde te kunnen zetten.</t>
  </si>
  <si>
    <t>FE59</t>
  </si>
  <si>
    <t>FE60</t>
  </si>
  <si>
    <t>De BVJ biedt functionaliteit om in een Uitvoeringskalender  de Diensten (en eventueel Producten) uit de lijst Diensten en Producten op een moment (start en einde) in de tijd te plannen.</t>
  </si>
  <si>
    <t>FE61</t>
  </si>
  <si>
    <t>De BVJ biedt functionaliteit om bij het samenstellen van de Uitvoeringskalender  de instelbare bedrijfsregels toe te passen.</t>
  </si>
  <si>
    <t>FE62</t>
  </si>
  <si>
    <t>De BVJ biedt functionaliteit voor het totstandkomen van de selectieaanvraag en voor het registreren van een overplaatsingsverzoek. Registratie geschiedt door een gebruiker namens een Justitiabele.
Het selectieproces omvat het proces rond het opstellen van de selectieaanvraag en indien van toepassing het Selectieadvies. De selectieaanvraag en het eventuele Selectieadvies worden gebruikt in het proces Matchen en Plaatsen.</t>
  </si>
  <si>
    <t>FE63</t>
  </si>
  <si>
    <t>FE64</t>
  </si>
  <si>
    <t>FE65</t>
  </si>
  <si>
    <t>FE66</t>
  </si>
  <si>
    <t>FE67</t>
  </si>
  <si>
    <t>FE68</t>
  </si>
  <si>
    <t>De BVJ bevat functionaliteit om het zelfmeldproces stop te zetten door middel van een wachtstand daar waar er verstoringen optreden.</t>
  </si>
  <si>
    <t>FE69</t>
  </si>
  <si>
    <t>De BVJ biedt Functioneel beheer de mogelijkheid de verstoringssoorten en wachtstandsoorten te beheren en hier bedrijfsregels op toe te passen.</t>
  </si>
  <si>
    <t>FE70</t>
  </si>
  <si>
    <t>FE71</t>
  </si>
  <si>
    <t>De BVJ biedt functionaliteit om te waarschuwen als een (wettelijk) vastgestelde eindtijd/termijn van een taak en/of Werkstroom binnen het zelfmeldproces overschreden dreigt te worden of al is overschreden.</t>
  </si>
  <si>
    <t>FE72</t>
  </si>
  <si>
    <t>FE73</t>
  </si>
  <si>
    <t>FE74</t>
  </si>
  <si>
    <t>De BVJ biedt functionaliteit om de beslissing op de aanvraag vast te leggen, inclusief de gestelde voorwaarden en andere relevante informatie.</t>
  </si>
  <si>
    <t>FE75</t>
  </si>
  <si>
    <t>De BVJ genereert een beschikking voor de Justitiabele met het besluit ten aanzien van VBI (toegewezen, afgewezen of ingetrokken).</t>
  </si>
  <si>
    <t>FE76</t>
  </si>
  <si>
    <t>De BVJ geeft een overzicht van Justitiabelen met VBI met daarop het (geplande en werkelijke) moment van vertrek en terugkomst.</t>
  </si>
  <si>
    <t>FE77</t>
  </si>
  <si>
    <t>De BVJ biedt functionaliteit om VBI te verlengen. Dit is een variant op de procesondersteuning voor het proces van aanvragen en behandelen van VBI.</t>
  </si>
  <si>
    <t>FE78</t>
  </si>
  <si>
    <t xml:space="preserve">De BVJ signaleert op vast te stellen momenten in het proces dat een ingestelde termijn afloopt. De momenten voor de meldingen zijn eenvoudig instelbaar door DJI.
Bijvoorbeeld een [aantal] dagen voor het aflopen van een VBI voor een Justitiabele, geeft BVJ een melding. </t>
  </si>
  <si>
    <t>FE79</t>
  </si>
  <si>
    <t xml:space="preserve">De BVJ biedt functionaliteit voor het vastleggen van intrekking van de toestemming voor een VBI. </t>
  </si>
  <si>
    <t>FE80</t>
  </si>
  <si>
    <t>De BVJ biedt functionaliteit om een document te genereren dat belanghebbenden en partijen informeert over het VBI van een Justitiabele. De bedrijfsregels hiervoor zijn instelbaar.</t>
  </si>
  <si>
    <t>FE81</t>
  </si>
  <si>
    <t>FE82</t>
  </si>
  <si>
    <t>FE83</t>
  </si>
  <si>
    <t>FE84</t>
  </si>
  <si>
    <t xml:space="preserve">De BVJ biedt functionaliteit om een Gebeurtenis, (nog) niet zijnde een Incident vast te leggen. </t>
  </si>
  <si>
    <t>FE85</t>
  </si>
  <si>
    <t>FE86</t>
  </si>
  <si>
    <t>FE87</t>
  </si>
  <si>
    <t>FE88</t>
  </si>
  <si>
    <t>De BVJ biedt functionaliteit om de genomen spoedmaatregelen bij een Incident vast te leggen. Dat zijn maatregelen die een PIW-er noodzakelijk acht om de situatie beheersbaar te maken (en zijn dus te onderscheiden van maatregelen die een Directeur middels een beschikking neemt).</t>
  </si>
  <si>
    <t>FE89</t>
  </si>
  <si>
    <t>De BVJ biedt functionaliteit om een Verslag van Hoor en Wederhoor bij de combinatie Incident - Justitiabele vast te leggen.</t>
  </si>
  <si>
    <t>FE90</t>
  </si>
  <si>
    <t>De BVJ biedt functionaliteit om het genomen besluit met onderbouwing bij de combinatie Incident - Justitiabele vast te leggen.</t>
  </si>
  <si>
    <t>FE91</t>
  </si>
  <si>
    <t xml:space="preserve">De BVJ biedt functionaliteit om een of meerdere opgelegde (Orde)Maatregelen en/of Disciplinaire straffen bij de combinatie Incident - Justitiabele vast te leggen. Een Ordemaatregel of Disciplinaire straf kan ook voorwaardelijk opgelegd worden. Daarbij horen ook termijnen en voorwaarden. </t>
  </si>
  <si>
    <t>FE92</t>
  </si>
  <si>
    <t>De BVJ biedt functionaliteit om een of meerdere overige genomen beslissingen bij de Justitiabele vast te leggen. Dit is van toepassing als een genomen beslissing niet het gevolg is van een Incident.</t>
  </si>
  <si>
    <t>FE93</t>
  </si>
  <si>
    <t>De BVJ biedt functionaliteit om het gebruik van een of meerdere mechanische middelen vast te leggen die zijn toegepast bij de Justitiabele. Hierbij moet - als dat van toepassing is - een relatie kunnen worden gelegd met een Incident en/of opgelegde Ordemaatregel of Disciplinaire straf.</t>
  </si>
  <si>
    <t>FE94</t>
  </si>
  <si>
    <t xml:space="preserve">De BVJ biedt functionaliteit om een beschikking te genereren met het genomen besluit en de oplegde Ordemaatregelen en/of Disciplinaire Straffen ten behoeve van uitreiking aan de Justitiabele. </t>
  </si>
  <si>
    <t>FE95</t>
  </si>
  <si>
    <t>De BVJ biedt functionaliteit om een Ordemaatregel, Disciplinaire straf of Overige beslissing vroegtijdig op te schorten of te beëindigen.</t>
  </si>
  <si>
    <t>FE96</t>
  </si>
  <si>
    <t xml:space="preserve">De BVJ biedt functionaliteit om partijen in de omgeving van DJI te informeren over Incidenten, Bijzondere Voorvallen, Ordemaatregelen en Disciplinaire straffen waarvoor DJI dit verplicht is te melden. </t>
  </si>
  <si>
    <t>FE97</t>
  </si>
  <si>
    <t>FE98</t>
  </si>
  <si>
    <t>De BVJ biedt functionaliteit voor het afhandelen van een strafoverplaatsing als gevolg van een Incident.</t>
  </si>
  <si>
    <t>FE99</t>
  </si>
  <si>
    <t>De BVJ biedt de mogelijkheid een document MBV te genereren.</t>
  </si>
  <si>
    <t>FE100</t>
  </si>
  <si>
    <t>De BVJ biedt functionaliteit om documenten en multimediabestanden aan een Incidentdossier toe te voegen.</t>
  </si>
  <si>
    <t>FE101</t>
  </si>
  <si>
    <t>FE102</t>
  </si>
  <si>
    <t xml:space="preserve">De BVJ biedt functionaliteit voor het registreren van DNA-afname op verzoek van ketenpartners zoals het OM. Dit omvat het vastleggen van de aanvraag, het vastleggen of de handeling al dan niet is uitgevoerd en zo niet, de reden daarvan. </t>
  </si>
  <si>
    <t>FE103</t>
  </si>
  <si>
    <t>FE104</t>
  </si>
  <si>
    <t>De BVJ biedt functionaliteit voor het vastleggen van de procesvertegenwoordiger "Bezwaar, Beklag en Beroep".</t>
  </si>
  <si>
    <t>FE105</t>
  </si>
  <si>
    <t>De BVJ biedt functionaliteit voor het toevoegen van elektronische documenten aan het Bezwaar-, Beklag- en Beroepsdossier.</t>
  </si>
  <si>
    <t>FE106</t>
  </si>
  <si>
    <t>De BVJ biedt functionaliteit voor het vastleggen van de uitkomsten van "Bezwaar, Beklag en Beroep".</t>
  </si>
  <si>
    <t>FE107</t>
  </si>
  <si>
    <t>De BVJ biedt functionaliteit voor het plannen, vaststellen en signaleren van de termijnen "Bezwaar, Beklag en Beroep".</t>
  </si>
  <si>
    <t>FE108</t>
  </si>
  <si>
    <t>FE109</t>
  </si>
  <si>
    <t>De BVJ biedt functionaliteit voor het opstellen van de GVM-rapportage over een Justitiabele voor de totstandkoming van het risicoprofiel.</t>
  </si>
  <si>
    <t>FE110</t>
  </si>
  <si>
    <t>De BVJ biedt functionaliteit voor het vastleggen van het risicoprofiel.</t>
  </si>
  <si>
    <t>FE111</t>
  </si>
  <si>
    <t>FE112</t>
  </si>
  <si>
    <t xml:space="preserve">De BVJ biedt functionaliteit voor het vastleggen en beheren van de structuur van een dossier. </t>
  </si>
  <si>
    <t>FE113</t>
  </si>
  <si>
    <t>De BVJ biedt functionaliteit om de vraag/opdracht te matchen aan de geregistreerde Diensten en Producten.</t>
  </si>
  <si>
    <t>FE114</t>
  </si>
  <si>
    <t>De BVJ biedt functionaliteit voor het plaatsen van een Justitiabele op een Product bij een Organisatie.</t>
  </si>
  <si>
    <t>FE115</t>
  </si>
  <si>
    <t>De BVJ biedt functionaliteit voor het vastleggen en afhandelen van een selectiebesluit.</t>
  </si>
  <si>
    <t>FE116</t>
  </si>
  <si>
    <t>De BVJ biedt functionaliteit voor het genereren van een plaatsingsbeschikking in de vorm van een elektronisch document.</t>
  </si>
  <si>
    <t>FE117</t>
  </si>
  <si>
    <t>De BVJ biedt functionaliteit die de gebruiker op basis van gestelde criteria automatisch inzicht geeft in de beschikbare ruimte ten behoeve van Matching en Plaatsing.</t>
  </si>
  <si>
    <t>FE118</t>
  </si>
  <si>
    <t>De BVJ biedt functionaliteit aan geautoriseerde leveranciers om het aantal vrije plaatsen dat zij beschikbaar hebben in BVJ te kunnen registreren.</t>
  </si>
  <si>
    <t>FE119</t>
  </si>
  <si>
    <t>De BVJ biedt functionaliteit voor het vastleggen en beheren van bedrijfsregels die de matchingrekenregels sturen.</t>
  </si>
  <si>
    <t>FE120</t>
  </si>
  <si>
    <t>De BVJ biedt functionaliteit waarbij de gebruiker de keuze heeft om een voorgesteld matchingsresultaat te aanvaarden of daarvan af te wijken. In het laatste geval geeft de gebruiker aan waarom hij of zij afwijkt.</t>
  </si>
  <si>
    <t>FE121</t>
  </si>
  <si>
    <t>FE122</t>
  </si>
  <si>
    <t>FE123</t>
  </si>
  <si>
    <t>De BVJ biedt functionaliteit voor het her- en overplaatsen van Justitiabelen.</t>
  </si>
  <si>
    <t>FE124</t>
  </si>
  <si>
    <t>FE125</t>
  </si>
  <si>
    <t>FE126</t>
  </si>
  <si>
    <t>De plaatsingsmodule binnen de BVJ biedt functionaliteit om vraag en aanbod te matchen. Met behulp van kenmerken worden zowel de vraag als de Diensten en Producten geclassificeerd. Uitbreidbare, aanpasbare bedrijfsregels bepalen welke Diensten en Producten op welke vragen passen.</t>
  </si>
  <si>
    <t>FE127</t>
  </si>
  <si>
    <t>FE128</t>
  </si>
  <si>
    <t>FE129</t>
  </si>
  <si>
    <t>FE130</t>
  </si>
  <si>
    <t xml:space="preserve">De BVJ biedt functionaliteit om Diensten en Producten voor een Justitiabele te registreren (aanmaken, wijzigen, geldigheid beëindigen) aan de hand van variabel in te stellen kenmerken en bijbehorende waarden. </t>
  </si>
  <si>
    <t>FE131</t>
  </si>
  <si>
    <t>FE132</t>
  </si>
  <si>
    <t>De BVJ biedt functionaliteit om een Product te Definiëren van een bepaald type ten behoeve van een doelgroep van Justitiabelen.</t>
  </si>
  <si>
    <t>FE133</t>
  </si>
  <si>
    <t>De BVJ biedt functionaliteit om een Dienst op te zoeken met de daarbij behorende Producten.</t>
  </si>
  <si>
    <t>FE134</t>
  </si>
  <si>
    <t>De BVJ biedt de mogelijkheid een Product op te zoeken met de Diensten waarbinnen dit Product wordt geleverd.</t>
  </si>
  <si>
    <t>FE135</t>
  </si>
  <si>
    <t>FE136</t>
  </si>
  <si>
    <t>De BVJ biedt functionaliteit om van een Product te registreren op welke Locaties van een Organisatie dit Product wordt geleverd.</t>
  </si>
  <si>
    <t>FE137</t>
  </si>
  <si>
    <t>De BVJ biedt functionaliteit om een relatie te leggen tussen een Product en een leverende Organisatie.</t>
  </si>
  <si>
    <t>FE138</t>
  </si>
  <si>
    <t xml:space="preserve">BVJ biedt geautoriseerde leveranciers die Producten leveren functionaliteit om productdefinities van door hen geleverde Producten te controleren. </t>
  </si>
  <si>
    <t>FE139</t>
  </si>
  <si>
    <t>FE140</t>
  </si>
  <si>
    <t>De BVJ biedt functionaliteit om vast te leggen welk Product wordt geleverd door welke Organisatie met welke hoeveelheid. Dit kunnen ook Organisaties buiten DJI zijn.</t>
  </si>
  <si>
    <t>FE141</t>
  </si>
  <si>
    <t>FE142</t>
  </si>
  <si>
    <t>De BVJ biedt functionaliteit om bij het vastleggen van een Productieafspraak digitale (multimedia) documenten toe te voegen waarin de afspraak formeel is vastgelegd.</t>
  </si>
  <si>
    <t>FE143</t>
  </si>
  <si>
    <t xml:space="preserve">De BVJ biedt functionaliteit om bij het vastleggen van een Productieafspraak elektronische documenten te koppelen (bijvoorbeeld documenten in PDF of Word) waarmee de afspraak formeel is vastgelegd. </t>
  </si>
  <si>
    <t>FE144</t>
  </si>
  <si>
    <t>FE145</t>
  </si>
  <si>
    <t>FE146</t>
  </si>
  <si>
    <t>FE147</t>
  </si>
  <si>
    <t>De BVJ biedt functionaliteit om Organisaties die Producten leveren aan en/of afnemen van DJI, met hun kenmerken vast te leggen.</t>
  </si>
  <si>
    <t>FE148</t>
  </si>
  <si>
    <t>De BVJ biedt functionaliteit om Productieafspraken te raadplegen.</t>
  </si>
  <si>
    <t>FE149</t>
  </si>
  <si>
    <t>De BVJ biedt functionaliteit om Organisaties op te nemen in de Kernregistratie Organisaties (aanmaken, wijzigen, geldigheid beëindigen).</t>
  </si>
  <si>
    <t>FE150</t>
  </si>
  <si>
    <t>De BVJ biedt functionaliteit om Organisaties te deactiveren.</t>
  </si>
  <si>
    <t>FE151</t>
  </si>
  <si>
    <t>De BVJ biedt functionaliteit om contactgegevens bij Organisaties vast te leggen en te onderhouden.</t>
  </si>
  <si>
    <t>FE152</t>
  </si>
  <si>
    <t>De BVJ biedt functionaliteit om bij een Organisatie vast te leggen op welke Locaties deze Organisatie Producten levert.</t>
  </si>
  <si>
    <t>FE153</t>
  </si>
  <si>
    <t>De BVJ biedt functionaliteit om een Productieafspraak te wijzigen.</t>
  </si>
  <si>
    <t>FE154</t>
  </si>
  <si>
    <t>De BVJ moet historie kunnen bijhouden van de wijzigingen in een Productieafspraak.</t>
  </si>
  <si>
    <t>FE155</t>
  </si>
  <si>
    <t>Aan mutaties in een Productieafspraak kunnen documenten/bijlagen  gekoppeld worden waarin deze Productieafspraak is vastgelegd.</t>
  </si>
  <si>
    <t>FE156</t>
  </si>
  <si>
    <t>FE157</t>
  </si>
  <si>
    <t>FE158</t>
  </si>
  <si>
    <t>De BVJ biedt functionaliteit die een real-time overzicht geeft in de bezetting en het aantal vrije plaatsen.</t>
  </si>
  <si>
    <t>FE159</t>
  </si>
  <si>
    <t>De BVJ biedt functionaliteit waarmee capaciteitsonttrekkingen vastgelegd en gefiatteerd kunnen worden.</t>
  </si>
  <si>
    <t>FE160</t>
  </si>
  <si>
    <t>De BVJ biedt functionaliteit om inzicht te geven in vastgelegde capaciteitsinformatie.</t>
  </si>
  <si>
    <t>FE161</t>
  </si>
  <si>
    <t>De BVJ biedt functionaliteit voor het periodiek afleggen van verantwoording over de realisatie van de Productieafspraken op diverse niveaus.</t>
  </si>
  <si>
    <t>FE162</t>
  </si>
  <si>
    <t>De BVJ biedt functionaliteit om Informatie over Productcapaciteit op te kunnen vragen (bijv. met behulp van query, rapport, inzage, dump t.b.v. managementinformatie) vanuit verschillende aggregatieniveaus (zoals Product, Dienst, Productieafspraken sector, Productieafspraken DJI breed of periode).</t>
  </si>
  <si>
    <t>FE163</t>
  </si>
  <si>
    <t>De BVJ biedt functionaliteit om inzicht te geven in gegevens ten behoeve van de analyse en planning van de capacitieve afspraken.</t>
  </si>
  <si>
    <t>FE164</t>
  </si>
  <si>
    <t xml:space="preserve">De BVJ biedt functionaliteit om inzicht te geven in zowel de huidige als de historische en toekomstige afspraken (Productieafspraken of andere afspraken).  </t>
  </si>
  <si>
    <t>FE165</t>
  </si>
  <si>
    <t>De BVJ neemt de informatie over de identiteit van een Justitiabele over uit het betreffende ketensysteem (SKDB, BVV, GBA).</t>
  </si>
  <si>
    <t>FE166</t>
  </si>
  <si>
    <t>De BVJ biedt functionaliteit voor het starten en stoppen van ketenabonnementen die de BVJ heeft op andere systemen.</t>
  </si>
  <si>
    <t>FE167</t>
  </si>
  <si>
    <t>FE168</t>
  </si>
  <si>
    <t>De BVJ biedt functionaliteit voor het uitwisselen van biometrische gegevens met het DJI-biometrieregister.</t>
  </si>
  <si>
    <t>FE169</t>
  </si>
  <si>
    <t>De BVJ biedt functionaliteit voor het digitaal registreren, volgen en afhandelen van Identiteitsvraagstukken binnen DJI en in de keten.</t>
  </si>
  <si>
    <t>FE170</t>
  </si>
  <si>
    <t>De BVJ biedt functionaliteit voor het opschonen of anonimiseren van gegevens van een DJI identiteit.</t>
  </si>
  <si>
    <t>FE171</t>
  </si>
  <si>
    <t>De BVJ biedt functionaliteit voor het verifiëren van de identiteit in de keten a.d.h.v. het ketennummer en Biometrische gegevens.</t>
  </si>
  <si>
    <t>FE172</t>
  </si>
  <si>
    <t>De BVJ biedt functionaliteit voor het inlezen en gebruiken van ketenbrede en verdiepingsoverstijgende standaardwaarden, stamgegevens en referentiewaarden.</t>
  </si>
  <si>
    <t>FE173</t>
  </si>
  <si>
    <t>FE174</t>
  </si>
  <si>
    <t>De BVJ biedt functionaliteit om een document met metadata op te halen op basis van een Uniform Resource Identifier (URI) (bijv. voor presentatie aan de eindgebruiker).</t>
  </si>
  <si>
    <t>FE175</t>
  </si>
  <si>
    <t xml:space="preserve">De BVJ biedt functionaliteit om afhankelijk van het dossiertype en documenttype metadata van documenten vast te leggen. Voorbeeld: “datum afgifte” is een metagegeven van een document van het type paspoort, en is niet van toepassing op een incidentrapportage.  </t>
  </si>
  <si>
    <t>FE176</t>
  </si>
  <si>
    <t xml:space="preserve">De BVJ biedt functionaliteit om elektronische documenten met de bijbehorende metadata uit CDD+ op te halen. </t>
  </si>
  <si>
    <t>FE177</t>
  </si>
  <si>
    <t>De BVJ biedt functionaliteit om multimediabestanden aan een dossier toe te voegen. Multimedia is de verzamelnaam voor de media geluid, foto’s, animatie, video en tekst.</t>
  </si>
  <si>
    <t>FE178</t>
  </si>
  <si>
    <t>De BVJ biedt functionaliteit om delen van het Justitiabele-Dossier (zowel gegevens als documenten) op een overzichtelijke manier aan de gebruiker te presenteren, toegespitst op de taak die de gebruiker uitvoert.</t>
  </si>
  <si>
    <t>FE179</t>
  </si>
  <si>
    <t>FE180</t>
  </si>
  <si>
    <t>FE181</t>
  </si>
  <si>
    <t xml:space="preserve">De BVJ bevat functionaliteit om overzichten te tonen.  </t>
  </si>
  <si>
    <t>FE182</t>
  </si>
  <si>
    <t xml:space="preserve">De BVJ bevat bij elk overzicht functionaliteit om het getoonde overzicht af te drukken. </t>
  </si>
  <si>
    <t>FE183</t>
  </si>
  <si>
    <t>De BVJ bevat bij elk overzicht functionaliteit om het getoonde overzicht te exporteren in PDF, Excel en Word formaat.</t>
  </si>
  <si>
    <t>FE184</t>
  </si>
  <si>
    <t>De BVJ biedt gebruikers functionaliteit om rapportdefinities op te stellen om daarmee rapporten te genereren. Deze rapportdefinities worden opgeslagen voor hergebruik.</t>
  </si>
  <si>
    <t>FE185</t>
  </si>
  <si>
    <t>De BVJ biedt functionaliteit om rapporten te genereren met betrekking tot het afhandelen van taken per gebruiker, groep of werkstroom.</t>
  </si>
  <si>
    <t>FE186</t>
  </si>
  <si>
    <t>FE187</t>
  </si>
  <si>
    <t>De BVJ biedt functionaliteit om rapportages van audit-trails te maken.</t>
  </si>
  <si>
    <t>FE188</t>
  </si>
  <si>
    <t>De BVJ biedt functionaliteit voor het genereren van rapporten zodanig dat (indien van toepassing) kolommen sorteerbaar zijn, en er een filter gezet kan worden op de relevante periode (peildatum, begindatum, einddatum).</t>
  </si>
  <si>
    <t>FE189</t>
  </si>
  <si>
    <t>FE190</t>
  </si>
  <si>
    <t xml:space="preserve">De BVJ biedt functionaliteit waarmee beheerders van DJI zelf in staat zijn om werkstromen in de BVJ in te voeren en te onderhouden. </t>
  </si>
  <si>
    <t>FE191</t>
  </si>
  <si>
    <t>De BVJ biedt functionaliteit voor versiebeheer van werkstromen. Hierbij is achteraf inzichtelijk welke versie van de werkstroom op welk moment van toepassing was.</t>
  </si>
  <si>
    <t>FE192</t>
  </si>
  <si>
    <t>FE193</t>
  </si>
  <si>
    <t>FE194</t>
  </si>
  <si>
    <t>FE195</t>
  </si>
  <si>
    <t>De BVJ bevat functionaliteit t.b.v. het bepalen van de volgordelijkheid (of juist de afwezigheid daarvan) van processtappen aan de hand van Bedrijfsregels.</t>
  </si>
  <si>
    <t>FE196</t>
  </si>
  <si>
    <t>De BVJ bevat functionaliteit voor het aan een Zaak toevoegen van informatie, zowel in gestructureerde (voorgedefinieerde formulieren) als in vrije vorm (platte tekst). Bedrijfsregels bepalen op basis van medewerker context welke soort informatie van toepassing is.</t>
  </si>
  <si>
    <t>FE197</t>
  </si>
  <si>
    <t>Vanuit BVJ kan gewerkt worden met de KA applicaties (Outlook, Word, Excel etc.).</t>
  </si>
  <si>
    <t>FE198</t>
  </si>
  <si>
    <t>De BVJ biedt functionaliteit waarmee maatwerk documenten met statische tekst, gegevens uit de BVJ, variabele tekstblokken en vrije tekst gecreëerd kunnen worden.</t>
  </si>
  <si>
    <t>FE199</t>
  </si>
  <si>
    <t>De BVJ biedt functionaliteit om maatwerkbrieven automatisch op te slaan in het Justitiabele-dossier.</t>
  </si>
  <si>
    <t>FE200</t>
  </si>
  <si>
    <t>De BVJ biedt functionaliteit waarmee automatisch standaardbrieven kunnen worden gegenereerd die gekoppeld worden aan één of meer informatieobjecten (een informatieobject is een afgebakend geheel van gegevens) en/of Zaken.</t>
  </si>
  <si>
    <t>FE201</t>
  </si>
  <si>
    <t xml:space="preserve">De BVJ biedt functionaliteit die de gebruiker in staat stelt standaard tekstblokken te wijzigen, toe te voegen en te verwijderen. </t>
  </si>
  <si>
    <t>FE202</t>
  </si>
  <si>
    <t>In de BVJ kunnen metadata en standaardbrieven worden gekoppeld.</t>
  </si>
  <si>
    <t>FE203</t>
  </si>
  <si>
    <t>De BVJ biedt functionaliteit voor een volledige audit-trail en logging op functioneel niveau: wie heeft wat op welk moment gewijzigd of toegevoegd.</t>
  </si>
  <si>
    <t>FE204</t>
  </si>
  <si>
    <t>De BVJ biedt functionaliteit waarmee de gebruiker alleen toegang krijgt tot de informatie die relevant is voor zijn/haar taak (informatievoorziening op maat).</t>
  </si>
  <si>
    <t>FE205</t>
  </si>
  <si>
    <t>De BVJ biedt functionaliteit om formulieren voor de invoer van gegevens aan te maken en aan te passen via een grafische interface.</t>
  </si>
  <si>
    <t>FE206</t>
  </si>
  <si>
    <t>De BVJ biedt functionaliteit waarmee afhankelijk van de status van de werkstroom en/of de rol van de gebruiker velden zichtbaar, onzichtbaar of wijzigbaar zijn.</t>
  </si>
  <si>
    <t>FE207</t>
  </si>
  <si>
    <t>De BVJ biedt functionaliteit waardoor bij storing zo min mogelijk ingevoerde informatie verloren gaat.</t>
  </si>
  <si>
    <t>FE208</t>
  </si>
  <si>
    <t>De BVJ biedt functionaliteit die de gebruiker in staat stelt om formulieren op te slaan, ook wanneer hierin nog niet alle verplichte velden zijn ingevuld.</t>
  </si>
  <si>
    <t>FE209</t>
  </si>
  <si>
    <t>De BVJ biedt functionaliteit waarmee minimale, maximale, vaste en flexibele doorlooptijden voor een taak of werkstroom kunnen worden ingesteld.</t>
  </si>
  <si>
    <t>FE210</t>
  </si>
  <si>
    <t>FE211</t>
  </si>
  <si>
    <t>De BVJ biedt functionaliteit om te waarschuwen als een (wettelijk) vastgestelde eindtijd/termijn van een taak en/of werkstroom overschreden dreigt te worden of al is overschreden.</t>
  </si>
  <si>
    <t>FE212</t>
  </si>
  <si>
    <t xml:space="preserve">De BVJ biedt functionaliteit om een schermlijst en rapport te genereren met daarop alle taken die een medewerker en/of groep en/of een rol binnen een nader op te geven periode uit dient te voeren of heeft uitgevoerd. </t>
  </si>
  <si>
    <t>FE213</t>
  </si>
  <si>
    <t>De BVJ biedt functionaliteit om aan te geven dat bepaalde taken binnen een werkstroom niet door dezelfde medewerker mogen worden uitgevoerd. De BVJ ondersteunt het inregelen van het "vier ogenprincipe" waar nodig.</t>
  </si>
  <si>
    <t>FE214</t>
  </si>
  <si>
    <t>De BVJ biedt functionaliteit waarmee verschillende soorten aanleidingen (‘triggers’) ingesteld kunnen worden om een werkstroom te onderbreken (zoals: ‘indienen bezwaar’ of ‘intrekken formulier’).</t>
  </si>
  <si>
    <t>FE215</t>
  </si>
  <si>
    <t xml:space="preserve">De BVJ biedt functionaliteit om een conditionele werkstroom in te richten, waardoor op basis van bedrijfsregels en proceslogica wordt bepaald welke routering wordt gevolgd. </t>
  </si>
  <si>
    <t>FE216</t>
  </si>
  <si>
    <t>FE217</t>
  </si>
  <si>
    <t>De BVJ biedt functionaliteit om digitale werkbakken te maken op medewerkerniveau, groepsniveau, en op basis van rollen. Een werkbak is een view op (selectie van, doorsnede van) werkitems (Zaken). Een Zaak kan dus in meerdere werkbakken voorkomen. De items in de werkbak kunnen op diverse manieren gesorteerd worden.</t>
  </si>
  <si>
    <t>FE218</t>
  </si>
  <si>
    <t>FE219</t>
  </si>
  <si>
    <t>De BVJ biedt functionaliteit waarmee automatische schriftelijke ontvangstbevestigingen via brief en email gegenereerd kunnen worden, afhankelijk van de vorm van het ingekomen stuk. De gegevens in De BVJ worden gebruikt voor het adresseren en identificeren van de brief en email.</t>
  </si>
  <si>
    <t>FE220</t>
  </si>
  <si>
    <t>De BVJ biedt functionaliteit waarmee de regelmatige of langdurige afwezigheid van gebruikers kan worden geregistreerd. Digitale werkbakken van afwezige gebruikers kunnen worden afgesloten en de taken daarin kunnen worden ‘omgeleid’ naar een andere medewerker.</t>
  </si>
  <si>
    <t>FE221</t>
  </si>
  <si>
    <t xml:space="preserve">De BVJ biedt functionaliteit om per dossier en per soort gebruiker alternatieve stromen, berekeningen en beslissingen te definiëren. </t>
  </si>
  <si>
    <t>FE222</t>
  </si>
  <si>
    <t>De BVJ biedt functionaliteit waarmee de geautoriseerde gebruiker bedrijfsregels kan definiëren en onderhouden</t>
  </si>
  <si>
    <t>FE223</t>
  </si>
  <si>
    <t>De BVJ biedt functionaliteit om bedrijfsregels zodanig in te richten dat ze dwingend zijn, of dat ze een adviserende rol hebben. In het laatste geval kan de gebruiker ervan afwijken mits hij aangeeft waarom hij afwijkt. (Een voorbeeld is het plaatsingsproces, waarbij de gebruiker niet hoeft te kiezen voor wat volgens de bedrijfsregels de meest optimale match voor plaatsingslocatie is.)</t>
  </si>
  <si>
    <t>FE224</t>
  </si>
  <si>
    <t>De BVJ biedt functionaliteit om nieuwe en gewijzigde bedrijfsregels in productie te nemen zonder dat dit impact heeft op bestaande gegevens en werkstromen.</t>
  </si>
  <si>
    <t>FE225</t>
  </si>
  <si>
    <t>De BVJ legt in de logging vast wanneer  een nieuwe of gewijzigde bedrijfsregel of een nieuw of gewijzigd procesmodel door een geautoriseerde gebruiker in productie wordt genomen.</t>
  </si>
  <si>
    <t>Inschrijver is verantwoordelijk voor aangeven in het resourceplan welke resources van DJI gedurende de opdracht noodzakelijk zijn. Afwijkingen moeten tijdig met DJI afgestemd worden.</t>
  </si>
  <si>
    <t>RIE10</t>
  </si>
  <si>
    <t>RIE11</t>
  </si>
  <si>
    <t>RIE12</t>
  </si>
  <si>
    <t>RIE13</t>
  </si>
  <si>
    <t>Na Acceptatie en akkoord voor de uitvoering door DJI van het plan 'Audit opvolging' start Inschrijver de volgende werkdag met het uitvoeren van het plan van aanpak 'Audit opvolging'.</t>
  </si>
  <si>
    <t>RIE14</t>
  </si>
  <si>
    <t>RIE15</t>
  </si>
  <si>
    <t>RIE16</t>
  </si>
  <si>
    <t>RIE17</t>
  </si>
  <si>
    <t>RIE18</t>
  </si>
  <si>
    <t>RIE19</t>
  </si>
  <si>
    <t>RIE20</t>
  </si>
  <si>
    <t>RIE21</t>
  </si>
  <si>
    <t>RIE22</t>
  </si>
  <si>
    <t>RIE23</t>
  </si>
  <si>
    <t>RIE24</t>
  </si>
  <si>
    <t>RIE25</t>
  </si>
  <si>
    <t>RIE26</t>
  </si>
  <si>
    <t>RIE27</t>
  </si>
  <si>
    <t>RIE28</t>
  </si>
  <si>
    <t>RIE29</t>
  </si>
  <si>
    <t>RIE30</t>
  </si>
  <si>
    <t>RIE31</t>
  </si>
  <si>
    <t>RIE32</t>
  </si>
  <si>
    <t>Inschrijver maakt gebruik van een gangbare testmethodiek. DJI gebruikt TMap NEXT als testmethodiek. De testmethodiek die Inschrijver hanteert dient aan te sluiten op die van DJI.</t>
  </si>
  <si>
    <t>RIE33</t>
  </si>
  <si>
    <t>RIE34</t>
  </si>
  <si>
    <t>RIE35</t>
  </si>
  <si>
    <t>Bij de test zal Inschrijver gebruik maken van representatieve en anonieme, niet tot personen herleidbare testdata. Inschrijver bouwt deze data op.</t>
  </si>
  <si>
    <t>RIE36</t>
  </si>
  <si>
    <t>RIE37</t>
  </si>
  <si>
    <t>RIE38</t>
  </si>
  <si>
    <t>RIE39</t>
  </si>
  <si>
    <t>Als er issues worden geconstateerd tijdens het testen bij DJI dan zal voor het oplossen hiervan een prioriteit worden bepaald door DJI. DJI zal hierbij onder meer rekening houden met de impact op de business en het verdere testtraject. Inschrijver accepteert en administreert de door DJI bepaalde prioritering.</t>
  </si>
  <si>
    <t>RIE40</t>
  </si>
  <si>
    <t>De Inschrijver zal de issues managen en regelmatig en op verzoek rapporteren over onder meer de status van de open issues met de verwachte deadline van afhandeling.</t>
  </si>
  <si>
    <t>RIE41</t>
  </si>
  <si>
    <t>RIE42</t>
  </si>
  <si>
    <t>Toegang tot de DJI test- en acceptatieomgevingen, voor testwerkzaamheden en/of ondersteuning hierbij, is alleen bij hoge uitzondering, noodzaak en onder voorwaarden, toegestaan in afstemming met en onder toezicht van de testconsultant van DJI.</t>
  </si>
  <si>
    <t>RIE43</t>
  </si>
  <si>
    <t>RIE44</t>
  </si>
  <si>
    <t>De Inschrijver stelt een materiedeskundige beschikbaar om zitting te nemen in het voortgangs- en bevindingenoverleg op verzoek van de testconsultant van DJI.</t>
  </si>
  <si>
    <t>RIE45</t>
  </si>
  <si>
    <t>RIE46</t>
  </si>
  <si>
    <t>RIE47</t>
  </si>
  <si>
    <t>RIE48</t>
  </si>
  <si>
    <t>RIE49</t>
  </si>
  <si>
    <t>RIE50</t>
  </si>
  <si>
    <t>RIE51</t>
  </si>
  <si>
    <t>Inschrijver maakt gebruik van een gangbare methode voor functioneel beheer. DJI maakt voor het functioneel beheer gebruik van BiSL. De methode voor functioneel beheer die Inschrijver hanteert dient aan te sluiten op die van DJI.</t>
  </si>
  <si>
    <t>RIE52</t>
  </si>
  <si>
    <t>RIE53</t>
  </si>
  <si>
    <t>RIE54</t>
  </si>
  <si>
    <t>RIE55</t>
  </si>
  <si>
    <t>Inschrijver is verantwoordelijk voor het leveren van support aan DJI en projectmedewerkers tijdens de Realisatie- en Implementatiefase.</t>
  </si>
  <si>
    <t>RIE56</t>
  </si>
  <si>
    <t>Inschrijver stelt tijdens de Realisatie- en Implementatiefase een service desk beschikbaar in een nader overeen te komen tijdframe.</t>
  </si>
  <si>
    <t>RIE57</t>
  </si>
  <si>
    <t>Tijdens de Realisatie- en Implementatiefase is er, buiten de service desk om, 24/7 uur telefonische ondersteuning en email ondersteuning voor DJI.</t>
  </si>
  <si>
    <t>RIE58</t>
  </si>
  <si>
    <t>Inschrijver beschikt over een call registratiesysteem waarin alle telefonische en e-mail meldingen door DJI-medewerkers worden geregistreerd.</t>
  </si>
  <si>
    <t>RIE59</t>
  </si>
  <si>
    <t>Medewerkers van DJI kunnen het call registratiesysteem na autorisatie via internet inzien, om de status van openstaande calls te bekijken.</t>
  </si>
  <si>
    <t>RIE60</t>
  </si>
  <si>
    <t>RIE61</t>
  </si>
  <si>
    <t>De Inschrijver stelt uitvraagscripts op ten behoeve van de 1e lijn om veel voorkomende zaken in de 1e lijn te kunnen oplossen.</t>
  </si>
  <si>
    <t>De Inschrijver richt een 2e lijns service desk en zo nodig een opvolgende (3e lijn) service desk in voor Applicatiebeheer.</t>
  </si>
  <si>
    <t>De Inschrijver installeert een FAQ database, toegankelijk en gebruiksvriendelijk voor de DJI medewerkers van de 1e lijns service desk.</t>
  </si>
  <si>
    <t>De Inschrijver actualiseert de FAQ database maandelijks en - indien daar aanleiding toe bestaat vanwege een incident met prioriteit 'Kritiek' - binnen 2 werkdagen. Een beveiligings-incident is altijd een kritiek incident. Voor een toelichting bij de prioriteiten wordt verwezen naar de SLA.</t>
  </si>
  <si>
    <t>Beveiligingsincidenten met prioriteit 'Kritiek' en 'Hoog', die door de Inschrijver ontdekt zijn, worden onmiddellijk aan de beveiligingscoördinator van Opdrachtgever gemeld.</t>
  </si>
  <si>
    <t>Inschrijver start binnen 15 minuten na ontvangst van een incident met prioriteit 'Kritiek' met het oplossen ervan .</t>
  </si>
  <si>
    <t>BE10</t>
  </si>
  <si>
    <t>De service management tool van de Inschrijver wordt gekoppeld aan die van DJI ten behoeve van het dispatchen van calls. Middels een koppeling vindt er automatisch uitwisseling plaats van de calls.</t>
  </si>
  <si>
    <t>BE11</t>
  </si>
  <si>
    <t>Inschrijver geeft periodiek en op verzoek een overzicht van de door Inschrijver gebruikte standaard rapportages betreffende het service desk proces (tenminste bestaand uit opgeloste problemen, aard en bron van calls en gemiddelde call-tijd). Bij gunning wordt de volledige inhoud en de periodiciteit van de rapportage vastgesteld.</t>
  </si>
  <si>
    <t>BE12</t>
  </si>
  <si>
    <t>Inschrijver communiceert over en definieert, ontwikkelt, test en implementeert een oplossing of ” workaround” voor een Incident met prioriteit 'Kritiek' of 'Hoog' binnen de in de Service Level Agreement vastgestelde normen. Nadat een Incident met prioriteit 'kritiek' of 'Hoog' door middel van een workaround is opgelost en geaccepteerd door Opdrachtgever, wordt het incident afgesloten.</t>
  </si>
  <si>
    <t>BE13</t>
  </si>
  <si>
    <t>BE14</t>
  </si>
  <si>
    <t>Inschrijver stelt een voor de Opdrachtgever te allen tijde toegankelijk online klantportaal beschikbaar waarop actuele rapportages over de gerealiseerde serviceniveaus beschikbaar zijn over de afgelopen meetperiode (1, 7, 14 dagen, maand, kwartaal, halfjaar en jaar).</t>
  </si>
  <si>
    <t>BE15</t>
  </si>
  <si>
    <t>BE16</t>
  </si>
  <si>
    <t>BE17</t>
  </si>
  <si>
    <t>BE18</t>
  </si>
  <si>
    <t>Inschrijver beschikt over een voor de Opdrachtgever toegankelijk registratiesysteem waarin wijzigingen kunnen worden aangemeld als eerste stap in het wijzigingenbeheer. De voorgestelde wijziging wordt voorzien van een uniek nummer. De registratie geeft duidelijk aan wat de status is van een wijziging. Inschrijver dient relevante statuswijzigingen schriftelijk te melden aan Opdrachtgever. Wat relevante statuswijzigingen zijn wordt beschreven in de DAP.</t>
  </si>
  <si>
    <t>BE19</t>
  </si>
  <si>
    <t>BE20</t>
  </si>
  <si>
    <t>Inschrijver heeft een standaard procedure voor het voeren van wijzigings- en releasebeheer.</t>
  </si>
  <si>
    <t>BE21</t>
  </si>
  <si>
    <t>BE22</t>
  </si>
  <si>
    <t>Inschrijver past Configuration Management toe bij het beheer van de Applicatie.</t>
  </si>
  <si>
    <t>BE23</t>
  </si>
  <si>
    <t>BE24</t>
  </si>
  <si>
    <t>BE25</t>
  </si>
  <si>
    <t>BE26</t>
  </si>
  <si>
    <t>BE27</t>
  </si>
  <si>
    <t>BE28</t>
  </si>
  <si>
    <t>BE29</t>
  </si>
  <si>
    <t>Inschrijver garandeert de continuïteit van zijn geleverde (deel)oplossingen en dienstverlening tijdens contractduur.</t>
  </si>
  <si>
    <t>BE30</t>
  </si>
  <si>
    <t>DJI plant binnen de kaders van het opleidingsplan van de Inschrijver de opleidingen in en stemt deze af met Inschrijver. DJI beslist ten aanzien van de definitieve planning.</t>
  </si>
  <si>
    <t>De Inschrijver zorgt ervoor dat de opleidingen modulair opgezet zijn.</t>
  </si>
  <si>
    <t xml:space="preserve">DJI stelt voor de eerste opleiding aan kerngebruikers en geschikt geachte medewerkers, functionele beheerders en CSD-medewerkers een pilotgroep samen (één pilotgroep voor elk). Inschrijver geeft de opleidingen eerst voor deze pilotgroepen. Voor deze pilot-opleidingen dienen aan het eind van de opleidingen resultaatmetingen plaats te vinden.
Nadat de opleidingen voor deze pilotgroepen door Inschrijver zijn gegeven, worden de opleidingen door Inschrijver en DJI geëvalueerd aan de hand van nader af te stemmen criteria. De “lessons learned” worden door Inschrijver verwerkt in de opleidingen. </t>
  </si>
  <si>
    <t xml:space="preserve">Inschrijver verzorgt de opleidingen voor de kerngebruikers en door DJI geschikt geachte medewerkers. Kerngebruikers en geschikt geachte medewerkers dienen na het volgen van de opleiding kennis te hebben van meerdere procesgebieden en de onderlinge samenhang binnen BVJ, zijn in staat om deze kennis over te dragen aan de eindgebruikers en kunnen deze eindgebruikers op verzoek ondersteunen in hun dagelijkse BVJ-werkzaamheden. </t>
  </si>
  <si>
    <t>OE10</t>
  </si>
  <si>
    <t xml:space="preserve">Inschrijver verzorgt de opleidingen voor de medewerkers van CSD zodat zij vragen van eindgebruikers met betrekking tot BVJ adequaat kunnen beantwoorden en/of afhandelen. </t>
  </si>
  <si>
    <t>OE11</t>
  </si>
  <si>
    <t>OE12</t>
  </si>
  <si>
    <t>OE13</t>
  </si>
  <si>
    <t>OE14</t>
  </si>
  <si>
    <t>Het opleidingsmateriaal van Inschrijver is in het Nederlands en gebruikersvriendelijk en in de opleidingen wordt gebruik gemaakt van visueel beeldmateriaal.</t>
  </si>
  <si>
    <t>OE15</t>
  </si>
  <si>
    <t>Inschrijver geeft de opleidingen in het Nederlands.</t>
  </si>
  <si>
    <t>OE16</t>
  </si>
  <si>
    <t xml:space="preserve">Inschrijver bedient zich in de opleidingen van duidelijke, begrijpelijke taal. Inschrijver mag ervan uitgaan dat de op te leiden medewerkers over basis ICT-kennis beschikken en dat zij met een computer om kunnen gaan. Zo nodig zorgt DJI er zelf voor dat medewerkers over deze basis ICT-kennis beschikken. </t>
  </si>
  <si>
    <t>OE17</t>
  </si>
  <si>
    <t>OE18</t>
  </si>
  <si>
    <t xml:space="preserve">De Inschrijver ontwikkelt digitaal lesmateriaal voor de op te leiden medewerkers. Het lesmateriaal bevat in ieder geval een set met werkopdrachten en is toegesneden op de werkzaamheden van de verschillende medewerkers. Het lesmateriaal moet up-to-date gehouden worden door de Inschrijver. </t>
  </si>
  <si>
    <t>OE19</t>
  </si>
  <si>
    <t>Inschrijver verzorgt in afstemming met DJI de ontwikkeling van het digitale lesmateriaal voor de opleiding van de EINDgebruikers. Het lesmateriaal moet toegesneden zijn op de werkzaamheden van de verschillende gebruikers en het lesmateriaal moet up-to-date gehouden worden door de Inschrijver.</t>
  </si>
  <si>
    <t>OE20</t>
  </si>
  <si>
    <t>De Inschrijver zorgt er in samenwerking met DJI voor dat de opleidingsomgeving representatief is voor de productieomgeving van DJI. De Inschrijver houdt de opleidingsomgeving actueel.</t>
  </si>
  <si>
    <t>OE21</t>
  </si>
  <si>
    <t>OE22</t>
  </si>
  <si>
    <t xml:space="preserve">Het  interactieve leerplatform omvat e-learning faciliteiten, een samenwerkingsruimte en een kennisforum. Online-examens kunnen doorlopen worden en toetsing en interactie bijv. chat- of forumdiscussies (met een docent) zijn mogelijk. Dit dient per opleidingsdoelgroep te kunnen worden gefaciliteerd. </t>
  </si>
  <si>
    <t>OE23</t>
  </si>
  <si>
    <t>DJI voorziet Inschrijver van kennis over de betrokken primaire processen van DJI. Inschrijver verwerkt deze kennis in een module van het interactieve leerplatform.</t>
  </si>
  <si>
    <t>OE24</t>
  </si>
  <si>
    <t>OE25</t>
  </si>
  <si>
    <t xml:space="preserve">Inschrijver houdt bij wie wanneer welke opleiding gaat volgen of heeft gevolgd en rapporteert hierover aan DJI. De actuele status is voor DJI inzichtelijk.  </t>
  </si>
  <si>
    <t>OE26</t>
  </si>
  <si>
    <t>OE27</t>
  </si>
  <si>
    <t>OE28</t>
  </si>
  <si>
    <t>TE01</t>
  </si>
  <si>
    <t>TE02</t>
  </si>
  <si>
    <t>TE03</t>
  </si>
  <si>
    <t>De BVJ ondersteunt SSO met Active Directory op basis van Kerberos en SAML 2.0.</t>
  </si>
  <si>
    <t>De BVJ ondersteunt SSO met Active Directory op basis van XACML.</t>
  </si>
  <si>
    <t>TE04</t>
  </si>
  <si>
    <t>De BVJ geeft enkel gebruikers toegang tot applicaties en systeemcommando's (inrichtingsaspect) voor zover daar rechten voor zijn uitgegeven door DJI.</t>
  </si>
  <si>
    <t>TE05</t>
  </si>
  <si>
    <t>TE07</t>
  </si>
  <si>
    <t>Inschrijver hanteert een strikte scheiding tussen beheertaken en overige gebruikstaken. Beheerswerkzaamheden worden alleen uitgevoerd wanneer ingelogd als beheerder, normale gebruikstaken alleen wanneer ingelogd als gebruiker.</t>
  </si>
  <si>
    <t>TE08</t>
  </si>
  <si>
    <t>TE09</t>
  </si>
  <si>
    <t>De Inschrijver geeft duidelijk aan welke voorzieningen (denk aan poorten, services en andere voorzieningen) nodig zijn voor de werking van de BVJ.</t>
  </si>
  <si>
    <t>TE10</t>
  </si>
  <si>
    <t>TE11</t>
  </si>
  <si>
    <t>Inschrijver draagt ervoor zorg dat daar waar de BVJ wachtwoorden gebruikt (voor bijvoorbeeld toegang tot databases), deze zodanig gecodeerd zijn dat de encryptie niet ongedaan kan worden gemaakt (one-way).</t>
  </si>
  <si>
    <t>TE12</t>
  </si>
  <si>
    <t>De BVJ beschikt over een functie waarmee de gebruikers kunnen uitloggen.</t>
  </si>
  <si>
    <t>TE13</t>
  </si>
  <si>
    <t>De BVJ staat niet toe dat wordt doorgewerkt vanuit een geconstateerde foutsituatie alvorens dit is opgelost of overruled (geautoriseerd) indien de fout belangrijk is voor het verdere verloop van de verwerking.</t>
  </si>
  <si>
    <t>TE14</t>
  </si>
  <si>
    <t>Gegevens die door de BVJ worden gecommuniceerd met andere informatiesystemen blijven beschikbaar totdat een positieve ontvangstbevestiging is ontvangen.</t>
  </si>
  <si>
    <t>TE15</t>
  </si>
  <si>
    <t>Bij crashes en/of verstoringen in de communicatielaag zijn de consistentie en (her)transmissie mogelijkheden van gegevens gewaarborgd.</t>
  </si>
  <si>
    <t>TE16</t>
  </si>
  <si>
    <t xml:space="preserve">Van alle handelingen moet logging kunnen plaatsvinden door vastlegging van datum/tijdstip (minimaal tot op seconden niveau), de tot op een natuurlijk persoon herleidbare identificatie (gebruikersnaam / identificatie), plaats/locatie (werkstation/locatie informatie), uitgevoerde activiteiten / handelingen, object waarop de activiteiten/handelingen werden uitgevoerd, resultaat van de activiteiten/handelingen (indien relevant). Het staat Inschrijver vrij aanvullende informatie in de logging op te slaan in overleg met DJI. </t>
  </si>
  <si>
    <t>TE17</t>
  </si>
  <si>
    <t>TE18</t>
  </si>
  <si>
    <t>De BVJ biedt functionaliteit waarmee de toegang tot loginformatie instelbaar is.</t>
  </si>
  <si>
    <t>TE21</t>
  </si>
  <si>
    <t>Inputvalidaties moeten (zo dicht mogelijk bij de bron) worden toegepast, ongeacht de bron waarop de input wordt aangeboden (eindgebruiker, applicatie, anders).</t>
  </si>
  <si>
    <t>TE22</t>
  </si>
  <si>
    <t>Inschrijver meldt de beschikbaarheid van beveiligingspatches in systeem- en applicatiesoftware direct aan DJI. In samenspraak met DJI wordt besloten over het installatiemoment en draagt Inschrijver zorg voor of verleent desgewenst ondersteuning bij installatie hiervan.</t>
  </si>
  <si>
    <t>TE23</t>
  </si>
  <si>
    <t>TE24</t>
  </si>
  <si>
    <t>Alle gegevens in de BVJ (inclusief historische gegevens) moeten geëxporteerd kunnen worden naar een datawarehouse t.b.v. het opleveren van management- en onderzoeksinformatie zonder dat dit effect heeft op de performance in productie.</t>
  </si>
  <si>
    <t>TE25</t>
  </si>
  <si>
    <t>Het logische datamodel van de BVJ beschrijft de structuur van en de relaties tussen de tabellen van BVJ.</t>
  </si>
  <si>
    <t>TE26</t>
  </si>
  <si>
    <t>Ten behoeve van de samenwerking met de KA-omgeving kan de BVJ werken met open standaarden, zoals PDF/A, ODF en OOXML (OpenXML).</t>
  </si>
  <si>
    <t>TE27</t>
  </si>
  <si>
    <t>Ten behoeve van de samenwerking met de KA-omgeving kan de BVJ werken met Microsoft Word aangevuld met het Docsys documentgenerator addon (voor de Rijkshuisstijl).</t>
  </si>
  <si>
    <t>TE28</t>
  </si>
  <si>
    <t xml:space="preserve">De BVJ kan ontsloten worden via GOOD vanaf de mobiele werkplek.  </t>
  </si>
  <si>
    <t>TE29</t>
  </si>
  <si>
    <t>De BVJ kan ontsloten worden via Citrix XenApp 6.5 en hoger vanaf de vaste werkplek.</t>
  </si>
  <si>
    <t>TE30</t>
  </si>
  <si>
    <t>TE31</t>
  </si>
  <si>
    <t>TE32</t>
  </si>
  <si>
    <t>De BVJ beschikt over foutlogging, inclusief tracing gegevens die bijdragen aan het oplossen van fouten.</t>
  </si>
  <si>
    <t>TE33</t>
  </si>
  <si>
    <t>De BVJ ondersteunt (pro-)actieve operationele monitoring op correcte werking.</t>
  </si>
  <si>
    <t>TE34</t>
  </si>
  <si>
    <t>De BVJ koppelt met externe beheertools op basis van open standaarden (zoals SNMP en JMX).</t>
  </si>
  <si>
    <t>TE35</t>
  </si>
  <si>
    <t>TE36</t>
  </si>
  <si>
    <t>De BVJ gebruikt een eigen integratieoplossing voor de integratie van de diverse componenten binnen de BVJ. De BVJ maakt voor dit doel geen gebruik van het DJI Integratieplatform.</t>
  </si>
  <si>
    <t>TE37</t>
  </si>
  <si>
    <t>TE38</t>
  </si>
  <si>
    <t>De architectuur van de BVJ  is opgedeeld in 3 aparte lagen/tiers. (scheiding tussen UI tier en logic/data tiers m.a.w. webserver, applicatie-server, databaseserver). Iedere laag van de BVJ kan op gescheiden systemen draaien.</t>
  </si>
  <si>
    <t>TE39</t>
  </si>
  <si>
    <t>TE40</t>
  </si>
  <si>
    <t>De beheerdocumentatie is in het Nederlands of in het Engels.</t>
  </si>
  <si>
    <t>TE41</t>
  </si>
  <si>
    <t xml:space="preserve">De gebruikersdocumentatie is in het Nederlands.  </t>
  </si>
  <si>
    <t>TE42</t>
  </si>
  <si>
    <t>TE43</t>
  </si>
  <si>
    <t>TE44</t>
  </si>
  <si>
    <t>De BVJ beschikt over de mogelijkheid om gebruikers te selecteren die gedurende een nader te bepalen periode niet hebben aangelogd.</t>
  </si>
  <si>
    <t>TE45</t>
  </si>
  <si>
    <t>De BVJ beschikt over functionaliteit om de sessies van (inactieve) gebruikers individueel of groepsgewijs op afstand te beëindigen.</t>
  </si>
  <si>
    <t>TE46</t>
  </si>
  <si>
    <t>TE47</t>
  </si>
  <si>
    <t>TE48</t>
  </si>
  <si>
    <t>De BVJ kan webservice-gebaseerde applicatie-interfaces van andere systemen aanroepen.</t>
  </si>
  <si>
    <t>TE49</t>
  </si>
  <si>
    <t xml:space="preserve">De prestaties van de BVJ worden beter door gebruik te maken van multi-cpu/multi-core-omgevingen. </t>
  </si>
  <si>
    <t>TE50</t>
  </si>
  <si>
    <t>De GUI is in het Nederlands.</t>
  </si>
  <si>
    <t>TE51</t>
  </si>
  <si>
    <t>De BVJ inclusief de bijbehorende database ondersteunt tekencodering volgens UTF-8.</t>
  </si>
  <si>
    <t>TE52</t>
  </si>
  <si>
    <t>TE53</t>
  </si>
  <si>
    <t>TE54</t>
  </si>
  <si>
    <t>TE55</t>
  </si>
  <si>
    <t xml:space="preserve">de GUI voldoet aan de richtlijnen van: http://www.webrichtlijnen.nl.
</t>
  </si>
  <si>
    <t>TE56</t>
  </si>
  <si>
    <t>TE57</t>
  </si>
  <si>
    <t>De BVJ moet een goede online helpfunctie in het Nederlands hebben.</t>
  </si>
  <si>
    <t>TE58</t>
  </si>
  <si>
    <t>TE59</t>
  </si>
  <si>
    <t>De BVJ moet een contextgevoelige helpfunctie bevatten en de helpteksten zijn aan te passen door DJI.</t>
  </si>
  <si>
    <t>TE60</t>
  </si>
  <si>
    <t>TE61</t>
  </si>
  <si>
    <t xml:space="preserve">De BVJ kan gehost worden op gevirtualiseerde server infrastructuur op basis van VMware ESX(i) versie 5.0 of hoger. Virtualisatie is dus geen uitsluitende voorwaarde in het support contract. </t>
  </si>
  <si>
    <t>TE62</t>
  </si>
  <si>
    <t>Bij virtualisatie dient het support contract van toepassing te zijn en te garanderen dat support geleverd wordt.</t>
  </si>
  <si>
    <t>TE63</t>
  </si>
  <si>
    <t xml:space="preserve">De BVJ houdt aantoonbaar automatisch rekening met load balancing / scale out / scale in principes op alle drie lagen. </t>
  </si>
  <si>
    <t>TE64</t>
  </si>
  <si>
    <t>TE65</t>
  </si>
  <si>
    <t>Licenties voor BVJ zijn niet gebonden aan een MAC adres.</t>
  </si>
  <si>
    <t>TE66</t>
  </si>
  <si>
    <t>De BVJ betrekt zijn storage van een virtual disk, of via het CIFS (Microsoft) of NFS (Linux) protocol.</t>
  </si>
  <si>
    <t>TE67</t>
  </si>
  <si>
    <t>De BVJ is geschikt voor de Intel x86-64 architectuur.</t>
  </si>
  <si>
    <t>TE68</t>
  </si>
  <si>
    <t>De BVJ werkt op de volgende server platform systemen: Windows 2012R2 of hoger; of RHEL (Red Hat Enterprise Linux) 6 of hoger.</t>
  </si>
  <si>
    <t>TE69</t>
  </si>
  <si>
    <t>De serverzijde van de BVJ (alle lagen van de applicatie m.u.v. de client) kan zonder handmatige tussenkomst (unattended) uitgerold worden op een besturingssysteem vanuit één van de   standaard installatiebundels, d.w.z. MSI (MS-Windows) of RPM (Linux).</t>
  </si>
  <si>
    <t>TE70</t>
  </si>
  <si>
    <t xml:space="preserve">De server-installatie van de BVJ is ook op afstand volledig te beheren (maar niet door de Inschrijver). </t>
  </si>
  <si>
    <t>TE71</t>
  </si>
  <si>
    <t>TE72</t>
  </si>
  <si>
    <t xml:space="preserve">De BVJ is proxy enabled voor het geval van Internet toegang. </t>
  </si>
  <si>
    <t>TE74</t>
  </si>
  <si>
    <t>TE75</t>
  </si>
  <si>
    <t>TE76</t>
  </si>
  <si>
    <t>TE77</t>
  </si>
  <si>
    <t>De Inschrijver verleent desgevraagd medewerking aan het uitvoeren van risicoanalyses en laat de resultaten van de risicoanalyses, daar waar van toepassing, doorwerken in de geleverde oplossing of dienstverlening.</t>
  </si>
  <si>
    <t>TE78</t>
  </si>
  <si>
    <t>TE79</t>
  </si>
  <si>
    <t>TE80</t>
  </si>
  <si>
    <t>TE81</t>
  </si>
  <si>
    <t>TE82</t>
  </si>
  <si>
    <t>TE83</t>
  </si>
  <si>
    <t>De BVJ werkt met beveiligingszones in de technische infrastructuur: Elke zone heeft een gedefinieerd beveiligingsniveau zodat de filtering tussen zones is afgestemd op de doelstelling van de zones en het te overbruggen verschil in beveiligingsniveau. Hierbij vindt controle plaats op protocol, inhoud en richting van de communicatie.</t>
  </si>
  <si>
    <t>TE84</t>
  </si>
  <si>
    <t>De BVJ bevat functies waarmee vastgesteld kan worden of gegevens correct verwerkt zijn. Hiermee wordt een geautomatiseerde controle bedoeld waarmee (duidelijke) transactie- en verwerkingsfouten kunnen worden gedetecteerd.</t>
  </si>
  <si>
    <t>TE85</t>
  </si>
  <si>
    <t>TE86</t>
  </si>
  <si>
    <t>Inschrijver heeft een proces ingericht voor het beheer van technische kwetsbaarheden; dit omvat minimaal periodieke penetratietests, risicoanalyses van kwetsbaarheden en patching.</t>
  </si>
  <si>
    <t>TE87</t>
  </si>
  <si>
    <t>TE88</t>
  </si>
  <si>
    <t>TE89</t>
  </si>
  <si>
    <t>TE90</t>
  </si>
  <si>
    <t xml:space="preserve">Inschrijver draagt bij aan de uitvoering van risicomanagement en draagt er zorg voor dat dit onderwerp een prominent onderdeel uitmaakt van de af te spreken programma / project governance. </t>
  </si>
  <si>
    <t>TE91</t>
  </si>
  <si>
    <t>Inschrijver is bekend met het feit dat DJI zijn informatiebeveiligingsbeleid minimaal één keer in de drie jaar door een onafhankelijke deskundige laat beoordelen en waar nodig bijstelt. Inschrijver conformeert zich hieraan en verwerkt consequenties in zijn dienstverlening en/of de door Inschrijver geleverde oplossing.</t>
  </si>
  <si>
    <t>TE92</t>
  </si>
  <si>
    <t xml:space="preserve">Inschrijver conformeert zich aan de resultaten van periodieke én ad hoc uitgevoerde beveiligingsaudits. </t>
  </si>
  <si>
    <t>TE93</t>
  </si>
  <si>
    <t>TE94</t>
  </si>
  <si>
    <t>Voorgenomen wijzigingen worden geanalyseerd op hun impact, met daarbij oog voor relaties met andere processen en informatiesystemen en voor de bedrijfsvoering van DJI. Inschrijver analyseert voorgenomen wijzigingen op hun impact binnen deze scope en houdt daarbij rekening met de beveiligingsklasse van het informatiemiddel waarop de wijziging betrekking heeft. Voorgenomen wijzigingen worden gecommuniceerd aan alle relevante medewerkers van zowel de Inschrijver als DJI.</t>
  </si>
  <si>
    <t>TE95</t>
  </si>
  <si>
    <t>Inschrijver hanteert in wijzigingsprocedures vooraf gedefinieerde en gecommuniceerde (vaste) acceptatiecriteria, met daarin opgenomen de manier van testen (ter vaststelling samen met DJI), de te verwachten performance- en capaciteitsbepalingen en de benodigde training voor medewerkers van DJI. Wijzigingen worden door de Inschrijver volledig gedocumenteerd opgeleverd.</t>
  </si>
  <si>
    <t>TE96</t>
  </si>
  <si>
    <t>Inschrijver voorziet in het uitwerken van de release notes, met daarin afbreekroutines en herstel-scenario’s in het geval dat het doorvoeren van een wijziging naar productie voortijdig moet worden afgebroken.</t>
  </si>
  <si>
    <t>TE97</t>
  </si>
  <si>
    <t>Batchprocessen dienen herstartbaar te zijn zodat na het oplossen van de oorzaak van de exceptie het proces opnieuw gestart kan worden.</t>
  </si>
  <si>
    <t>TE98</t>
  </si>
  <si>
    <t>Batchprocessen dienen herstartbaar te zijn zodat na het oplossen van de oorzaak van de exceptie het proces opnieuw gestart kan worden vanaf het punt waar het fout ging.</t>
  </si>
  <si>
    <t>TE99</t>
  </si>
  <si>
    <t>Licenties kunnen dynamisch worden aangepast zonder verstoring van het applicatiegebruik.</t>
  </si>
  <si>
    <t>TE100</t>
  </si>
  <si>
    <t>Upgrades kunnen dynamisch worden aangebracht zonder verstoring van het applicatiegebruik.</t>
  </si>
  <si>
    <t>TE101</t>
  </si>
  <si>
    <t>Extra functionaliteit modules kunnen dynamisch worden aangebracht zonder verstoring van het applicatiegebruik.</t>
  </si>
  <si>
    <t>TE102</t>
  </si>
  <si>
    <t>TE103</t>
  </si>
  <si>
    <t>TE104</t>
  </si>
  <si>
    <t>Binnen de oplossing zijn activiteiten t.b.v. andere systemen of gebruikers verricht door systeem-processen als zodanig herkenbaar en traceerbaar.</t>
  </si>
  <si>
    <t>TE105</t>
  </si>
  <si>
    <t>TE106</t>
  </si>
  <si>
    <t>TE107</t>
  </si>
  <si>
    <t>Gebruikerssessies kunnen vanuit een beheerrol worden afgesloten. De BVJ sluit automatisch een gebruikerssessie na een door beheer in te stellen tijdsperiode van inactiviteit.</t>
  </si>
  <si>
    <t>TE108</t>
  </si>
  <si>
    <t>TE109</t>
  </si>
  <si>
    <t>In het geval van software kan het aantonen van het beveiligingsniveau vereisen dat een codereview op de software door een derde partij wordt uitgevoerd en/of een penetratietest wordt uitgevoerd. Inschrijver onderschrijft deze verificatie en zal daaraan haar medewerking verlenen.</t>
  </si>
  <si>
    <t>TE110</t>
  </si>
  <si>
    <t>TE111</t>
  </si>
  <si>
    <t>Iedere patch en update wordt ondersteund met bijgewerkte documentatie.</t>
  </si>
  <si>
    <t>TE112</t>
  </si>
  <si>
    <t>TE113</t>
  </si>
  <si>
    <t>Inschrijver controleert de werking van ingerichte beveiligingsmaatregelen, rapporteert hierover aan DJI en implementeert, in overleg met DJI, tijdig bijstellingen hierop op basis van een beveiligingsplan ter verbetering.</t>
  </si>
  <si>
    <t>TE114</t>
  </si>
  <si>
    <t>TE115</t>
  </si>
  <si>
    <t>TE116</t>
  </si>
  <si>
    <t>TE117</t>
  </si>
  <si>
    <t>TE118</t>
  </si>
  <si>
    <t>SE01</t>
  </si>
  <si>
    <t>SE02</t>
  </si>
  <si>
    <t>SE03</t>
  </si>
  <si>
    <t>SE04</t>
  </si>
  <si>
    <t>SE05</t>
  </si>
  <si>
    <t>SE06</t>
  </si>
  <si>
    <t>SE07</t>
  </si>
  <si>
    <t>SE08</t>
  </si>
  <si>
    <t>SE09</t>
  </si>
  <si>
    <t>SE10</t>
  </si>
  <si>
    <t>SE11</t>
  </si>
  <si>
    <t>SE13</t>
  </si>
  <si>
    <t>De BVJ is geschikt voor 5.000 gebruikers, waarvan 1.000 gelijktijdige gebruikers. De BVJ kan worden uitgebreid tot 15.000 gebruikers, waarvan 1.500 gelijktijdige gebruikers.</t>
  </si>
  <si>
    <t>SE15</t>
  </si>
  <si>
    <t>SE16</t>
  </si>
  <si>
    <t>SE17</t>
  </si>
  <si>
    <t>SE18</t>
  </si>
  <si>
    <t>C</t>
  </si>
  <si>
    <t>Derdenprogrammatuur</t>
  </si>
  <si>
    <t>&lt;naam module&gt;</t>
  </si>
  <si>
    <t>Normering functionele Eisen</t>
  </si>
  <si>
    <t>&lt;naam en versienummer Derdenprogrammatuur&gt;</t>
  </si>
  <si>
    <t>Antwoord en/of vindplaats in de Inschrijving (Documentnaam, Hoofdstuk/paragraaf, paginanummer)</t>
  </si>
  <si>
    <t>B</t>
  </si>
  <si>
    <t>Standaardprogrammatuur wordt gerealiseerd, een opgave te doen van de module of onderdeel binnen de aangeboden BVJ;</t>
  </si>
  <si>
    <t xml:space="preserve">Derdenprogrammatuur wordt gerealiseerd, een opgave te doen van de naam een versienummer van de Derdenprogrammatuur. </t>
  </si>
  <si>
    <t>Inschrijver dient in het geval de aangeboden BVJ voor de desbetreffende gewenste functionaliteit door:</t>
  </si>
  <si>
    <t>TOTAAL WENSEN</t>
  </si>
  <si>
    <t>RIW01</t>
  </si>
  <si>
    <t>RIW02</t>
  </si>
  <si>
    <t>RIW03</t>
  </si>
  <si>
    <t>RIW04</t>
  </si>
  <si>
    <t>RIW05</t>
  </si>
  <si>
    <t>RIW06</t>
  </si>
  <si>
    <t>RIW07</t>
  </si>
  <si>
    <t>RIW08</t>
  </si>
  <si>
    <t>RIW09</t>
  </si>
  <si>
    <t>RIW10</t>
  </si>
  <si>
    <t>RIW11</t>
  </si>
  <si>
    <t>RIW12</t>
  </si>
  <si>
    <t>Beschrijf de functionele architectuur van uw BVJ. Ga daarbij in op de "Grondbeginselen Eigentijdse Informatievoorziening":
• De scheiding van gegevens en processen;
• Sectoroverstijgende informatievoorziening met sectorspecifieke specialisaties;
• Mee veranderen in een veranderende omgeving.</t>
  </si>
  <si>
    <t>Beschrijf hoe de Kernregistraties gerealiseerd worden binnen de BVJ.
• Preciseer dat naar de Kernregistraties op de verdiepingen Verblijf, Detentieopvolging en Capaciteit, t.w.:
   o    Verblijf: Kernregistraties Bevolking en Aanwezigheid;
   o    Detentieopvolging: Kernregistraties Detentie en Plaatsing;
   o   Capaciteit: Kernregistraties Organisaties, Diensten &amp; Producten en Productcapaciteit;
• Geef aan hoe externe partijen van een Kernregistratie gebruik kunnen maken zonder de rest van de BVJ te gebruiken.</t>
  </si>
  <si>
    <t>Op welke wijze kan uw BVJ voorzien in de behoeftes rondom “Digitaal werken”?
Ga in ieder geval in op de volgende thema’s:
• Dossiers;
   o  Het Justitiabele-dossier;
   o  Zaken en dossiers;
   o  Gegevens en documenten;
   o  Views op het dossier toegespitst op een taak;
• Mogelijkheden rondom scannen en koppelen aan het dossier;
• Genereren van documenten;
• Samenwerken met de kantoorautomatiseringsomgeving;
• Metadatamodel.</t>
  </si>
  <si>
    <t>De BVJ moet gebruikersvriendelijk zijn. Beschrijf dit aspect van de BVJ en ga in op de volgende onderwerpen:
• De BVJ biedt een uniforme “user experience” over de diverse functionele gebieden;
• De BVJ moet intuïtief gebruikt kunnen worden;
• De BVJ moet de gebruiker soepel door het proces leiden;
• De BVJ vraagt niet naar informatie die al bekend is;
• Invoervelden zijn vooringevuld als de gegevens beschikbaar zijn.
De gebruikersinterface houdt rekening met de modaliteiten van het gebruikte apparaat (desktop, tablet, smartphone).</t>
  </si>
  <si>
    <t>In het plan van aanpak (zie eis RIE02) is het aspect 'projectorganisatie' gedetailleerd uitgewerkt en toegelicht.
• Inschrijver geeft aan hoe de door hem voorgestelde projectorganisatie past bij de omvang, dynamiek, vereiste flexibiliteit en kennisintensiviteit van de BVJ.</t>
  </si>
  <si>
    <t>In het plan van aanpak (zie eis RIE02) is het aspect 'resourceplanning mensen en middelen' gedetailleerd uitgewerkt en toegelicht.
• Inschrijver geeft in de vorm van functieprofielen aan over welke resources zijn project- en scrum team(s) dienen te beschikken en tijdens welke fasen van zijn projectvoortgang resources moeten worden ingezet. 
• Een functieprofiel bevat tenminste de inhoud van de functie, de uit te voeren taken, de gewenste kennis en vaardigheden, het functieniveau (senior, medior of junior) en de onmisbare persoonlijke kwaliteiten van de functionaris. (NB. junior ICT-personeel heeft minstens één jaar werkervaring, medior ICT-personeel 3 tot 5 jaar en senior ICT-personeel heeft minstens 5 jaar werkervaring waarvan minstens 1 jaar in de gevraagde functie).
• Inschrijver geeft aan welke resources vanuit DJI benodigd zijn voor de uitvoering van het plan.
• Inschrijver stelt een TVB (taken-verantwoordelijkheden-bevoegdheden) matrix op voor de samen te stellen teams.</t>
  </si>
  <si>
    <t>In het plan van aanpak (zie eis RIE02) is het aspect 'risico´s' gedetailleerd uitgewerkt en toegelicht.
• Inschrijver geeft aan wat tijdens het project de vijf meest kritische succes- en faalfactoren voor Inschrijver en Opdrachtgever zijn (totaal 10 factoren); 
• De Inschrijver geeft aan welke risicobeperkende maatregelen hij bij aanvang en tijdens het project neemt en welke maatregelen hij neemt als een faalfactor zich daadwerkelijk voordoet; 
• Inschrijver geeft aan welke werkwijze hij gebruikt om deze faal- en succesfactoren vroegtijdig te signaleren en welke instrumenten hij toepast voor het monitoren van de faal- en succesfactoren en de te nemen maatregelen.</t>
  </si>
  <si>
    <t>In het plan van aanpak (zie eis RIE02) is het aspect 'kwaliteit' gedetailleerd uitgewerkt en toegelicht.
• Inschrijver geeft aan hoe zijn kwaliteitsproces past bij de omvang, dynamiek, vereiste flexibiliteit en kennisintensiviteit van de BVJ.
• Inschrijver geeft aan hoe in het project wordt geborgd dat diensten en producten conform specificaties worden opgeleverd;
• Inschrijver geeft daartoe aan hoe Inschrijver het kwaliteitsmanagementproces inricht en uitvoert; 
• Het plan voorziet tenminste in een van de uitvoering onafhankelijke functie die met de verantwoordelijkheid voor kwaliteit is belast;
• Het plan bevat tenminste productbeschrijvingen, testplannen, testevaluaties en testdocumentatie; 
• Het plan voorziet in het doorvoeren van kwaliteitsverbeteringen tijdens de uitvoering van het project.</t>
  </si>
  <si>
    <t>In het plan van aanpak (zie eis RIE02) is het aspect 'configuratie management' gedetailleerd uitgewerkt en toegelicht.
• Inschrijver geeft aan hoe zijn versie- en wijzigingsbeheer past bij de omvang, dynamiek, vereiste flexibiliteit en kennisintensiviteit van de BVJ.</t>
  </si>
  <si>
    <t>In het plan van aanpak (zie eis RIE02) is het aspect 'communicatie' gedetailleerd uitgewerkt en toegelicht.
• Inschrijver levert periodiek (gemiddeld eenmaal per 2 weken) een actieve bijdrage aan de projectcommunicatie gedurende de looptijd van het project; 
• Inschrijver geeft aan welke additionele bijdrage hij denkt te kunnen leveren in de communicatie richting de stakeholders van het project.</t>
  </si>
  <si>
    <t>In het plan van aanpak (zie eis RIE02) is het aspect 'fasering' gedetailleerd uitgewerkt en toegelicht.
• Inschrijver geeft aan welke faserings- en/of ontwikkelmethode hij hanteert;
• Inschrijver geeft aan welke producten en diensten hij in elke fase oplevert;
• Als Inschrijver een faseringsmethode hanteert die sterk afwijkt van de door DJI in par. 5.3 voorgestelde fasering, dan motiveert Inschrijver hoe hij waarborgt dat de gevolgen van de verschillen tussen zijn faseringsmethode en die van DJI tot een minimum beperkt blijven.</t>
  </si>
  <si>
    <t>In het plan van aanpak (zie eis RIE02) is het aspect 'conversie en migratie' gedetailleerd uitgewerkt en toegelicht.
• Inschrijver geeft aan welke methode hij hanteert om gegevens in uit te faseren systemen over te brengen in de BVJ.
P.S. Het uitgangspunt voor datamigratie vanuit DJI is geen datamigratie, tenzij. DJI wil echter wel met de mogelijkheid van handmatige of geautomatiseerde datamigratie rekening houden.</t>
  </si>
  <si>
    <t>RIW14</t>
  </si>
  <si>
    <t>RIW13</t>
  </si>
  <si>
    <t>Te behalen punten</t>
  </si>
  <si>
    <t>SW07</t>
  </si>
  <si>
    <t>Beschrijf de technische architectuur van uw BVJ voor de Verificatie-omgeving in termen van de producten en componenten die het bevat. DJI heeft in afnemende volgorde een voorkeur voor Open Source, commercial-off-the-shelf en proprietary BVJ. De Verificatie-omgeving moet een representatieve afgeleide zijn van de productie-omgeving van DJI.</t>
  </si>
  <si>
    <t>De BVJ dient zoveel mogelijk te kunnen herstellen van fouten of onderbrekingen in de beschikbaarheid van resources.</t>
  </si>
  <si>
    <t xml:space="preserve">De BVJ vertrouwt niet op storage replicatie en regelt de behoefte aan replicatie zelf op applicatie niveau. </t>
  </si>
  <si>
    <t>TW3</t>
  </si>
  <si>
    <t>TW4</t>
  </si>
  <si>
    <t>TW5</t>
  </si>
  <si>
    <t>TW6</t>
  </si>
  <si>
    <t>TW7</t>
  </si>
  <si>
    <t>In het plan van aanpak (zie eis BE27) is het aspect 'beheermethodiek' gedetailleerd uitgewerkt en toegelicht.</t>
  </si>
  <si>
    <t>In het plan van aanpak (zie eis BE27) is het aspect 'applicatie lifecycle management' gedetailleerd uitgewerkt en toegelicht.</t>
  </si>
  <si>
    <t>In het plan van aanpak (zie eis BE27) is het aspect 'service level management' gedetailleerd uitgewerkt en toegelicht.</t>
  </si>
  <si>
    <t>In het plan van aanpak (zie eis BE27) is het aspect 'planning en rapportage' gedetailleerd uitgewerkt en toegelicht.</t>
  </si>
  <si>
    <t>BW4</t>
  </si>
  <si>
    <t>BW5</t>
  </si>
  <si>
    <t>BW6</t>
  </si>
  <si>
    <t>BW7</t>
  </si>
  <si>
    <t>BW8</t>
  </si>
  <si>
    <t>Beschrijf de wijze waarop Inschrijver risicomanagement heeft ingericht. De Inschrijver besteedt tenminste aandacht aan de volgende aspecten:
• De methode die gehanteerd wordt voor het risicomanagement;
• De activiteiten waaruit risicomanagement bestaat;
• De communicatie en rapportage over risicomanagement met DJI.</t>
  </si>
  <si>
    <t>Maximum punten</t>
  </si>
  <si>
    <t>De BVJ biedt functionaliteit voor het registreren van het DJI-Identiteitsbeeld.</t>
  </si>
  <si>
    <t xml:space="preserve">In de BVJ wordt de datum en tijd van de Uitschrijving vastgelegd. Vooraf ingevulde waarden zijn de systeemtijd en systeemdatum. Tijd en datum zijn handmatig aan te passen. </t>
  </si>
  <si>
    <t>De BVJ biedt functionaliteit om bedrijfsregels die gelden voor het plannen van Bezoek vast te leggen en te beheren.</t>
  </si>
  <si>
    <t xml:space="preserve">De BVJ biedt functionaliteit om een Incident vast te leggen. </t>
  </si>
  <si>
    <t xml:space="preserve">De BVJ biedt functionaliteit om d.m.v. een grafische interface werkstromen te modelleren. </t>
  </si>
  <si>
    <t>De BVJ dient over de volgende verwerkingsmethoden voor het inrichten van werkstromen te beschikken:
• stapelgewijze verwerking; het uitvoeren van dezelfde taak voor verschillende Zaken zonder terug te hoeven keren naar de taaklijst;
• taakgericht werken; het achtereenvolgens uitvoeren van taken voor dezelfde Zaak zonder terug te hoeven keren naar de taaklijst.</t>
  </si>
  <si>
    <t>FE01</t>
  </si>
  <si>
    <t>FE11</t>
  </si>
  <si>
    <t>FE226</t>
  </si>
  <si>
    <t>FE227</t>
  </si>
  <si>
    <t>Aantal punten bij Maatwerkprogrammatuur</t>
  </si>
  <si>
    <t>Standaardprogrammatuur</t>
  </si>
  <si>
    <t>Maatwerkprogrammatuur</t>
  </si>
  <si>
    <t>n.v.t.</t>
  </si>
  <si>
    <t>TOTAAL AANTAL PUNTEN</t>
  </si>
  <si>
    <t>MINIMUM TE BEHALEN AANTAL p</t>
  </si>
  <si>
    <t>MINIMUM AANTAL TE BEHALEN PUNTEN (KNOCK-OUT)</t>
  </si>
  <si>
    <t>A</t>
  </si>
  <si>
    <t xml:space="preserve">Open wensen worden beoordeeld op basis van een beoordelingsmaatstaf die bij de wens is opgenomen. Omdat er geen sprake is van een relatieve maar van een absolute beoordeling van de Inschrijvingen kan dat betekent dat meerdere Inschrijvers dezelfde waardering op de open wens kunnen krijgen.    </t>
  </si>
  <si>
    <r>
      <t xml:space="preserve">Open wensen dienen door de Inschrijver te worden beantwoord aan de hand van een beschrijvende tekst en/of een plan. De omvang van de beantwoording van de open wensen die ten behoeve van de Subcriteria moet worden ingediend is per Inschrijving beperkt. Er geldt telkens een maximum totaal aantal enkelzijdige pagina’s (formaat A4) per Inschrijving voor alle te beantwoorden open wensen bij elkaar, te weten </t>
    </r>
    <r>
      <rPr>
        <b/>
        <sz val="9"/>
        <color theme="1"/>
        <rFont val="Verdana"/>
        <family val="2"/>
      </rPr>
      <t>200 pagina’s</t>
    </r>
    <r>
      <rPr>
        <sz val="9"/>
        <color theme="1"/>
        <rFont val="Verdana"/>
        <family val="2"/>
      </rPr>
      <t>. De wensen bij de rood gearceerde C cellen, behoren tot deze categorie. Inschrijver staat het vrij het totaal aantal pagina's over deze wensen te verdelen.</t>
    </r>
  </si>
  <si>
    <t>Teneinde Inschrijvers de gelegenheid te bieden een goede Inschrijving te doen en de beoordelaars in staat te stellen om tot een goede gemotiveerde beoordeling te komen is er per wens een beoordelingskader en een puntenscore vastgesteld. Beoordelingskader en puntenscore per wens is te vinden in Tabblad Wensen.</t>
  </si>
  <si>
    <t>De in het beoordelingsteam opgenomen beoordelaars zullen eerst de ontvangen Inschrijvingen individueel beoordelen op de wijze zoals bij de wens aangegeven. Vervolgens zullen in een plenaire sessie de individuele waarderingen worden besproken. In deze plenaire bespreking zal per wens een unanieme waardering van het beoordelingsteam inclusief onderbouwing daarvan worden vastgesteld. Na het vaststellen van de waardering wordt het bijbehorende aantal punten toegekend. Het unanieme oordeel geldt als de beoordeling van iedere wens en optelling van de score van elke wens binnen het Subcriterium leidt tot een totaalscore op het desbetreffende Subcriterium .</t>
  </si>
  <si>
    <t>Inschrijver voldoet ja/nee</t>
  </si>
  <si>
    <t>ja/nee</t>
  </si>
  <si>
    <t>De functionele modules van de BVJ moeten ieder voor zich te koppelen zijn met de buitenwereld van BVJ (zowel intern als extern) d.m.v. de Enterprise Servicebus van DJI (DJI-integratieplatform, zie par. 11.2.2).</t>
  </si>
  <si>
    <t>RIE01</t>
  </si>
  <si>
    <t>RIE02</t>
  </si>
  <si>
    <t>RIE03</t>
  </si>
  <si>
    <t>RIE04</t>
  </si>
  <si>
    <t>RIE05</t>
  </si>
  <si>
    <t>RIE06</t>
  </si>
  <si>
    <t>RIE07</t>
  </si>
  <si>
    <t>Inschrijver is verantwoordelijk voor het inzetten van medewerkers met de voor deze Opdracht juiste kennis, ervaring en vaardigheden zoals beschreven in het resourceplan. Ook wordt bij inzetten van medewerkers rekening gehouden met werklocatie en taal. Dit geldt voor de hele looptijd van het project. Indien een medewerker vertrekt, wordt deze door Inschrijver vervangen door iemand met een vergelijkbaar functieprofiel.</t>
  </si>
  <si>
    <t>RIE08</t>
  </si>
  <si>
    <t>RIE09</t>
  </si>
  <si>
    <t>Inschrijver neemt in het plan van aanpak 'Realisatie en Implementatie BVJ' een risicoanalyse op met de mogelijke project- en productrisico's tijdens de Realisatie en Implementatie. Inschrijver geeft tevens aan welke maatregelen (door wie) genomen kunnen worden om deze risico's te voorkomen, te verkleinen dan wel weg te nemen.</t>
  </si>
  <si>
    <t xml:space="preserve">Inschrijver houdt een actueel risicologboek bij. Inschrijver is verantwoordelijk voor het bijhouden en continue actueel houden van deze lijst en zal risico's zowel gevraagd als ongevraagd onder de aandacht brengen van Opdrachtgever. Van deze risico's wordt maandelijks de kans en impact bepaald en inzichtelijk gemaakt dat de genomen maatregelen leiden tot een verlaging van het risico.  </t>
  </si>
  <si>
    <t xml:space="preserve">In het Master Testplan heeft de Inschrijver minimaal de volgende componenten beschreven:
• De beoogde teststrategie en testaanpak tijdens het realisatietraject aan de kant van de Inschrijver, alsmede hoe deze strategie en aanpak tot stand zijn gekomen (Product Risico Analyse (PRA), testdoelen, kwaliteitsattributen);
• Welke Testmethodiek gehanteerd wordt;
• Een gedetailleerd overzicht en aanpak van alle testen in de verschillende fases;
• Hoe het bevindingenbeheerproces vorm wordt gegeven;
• Hoe het overleg- en reviewproces eruit ziet (in welke mate en op welke manier zijn alle stakeholders inclusief de Inschrijver hierbij betrokken);
• Welke rapportages op welk moment tijdens het testtraject worden opgeleverd. </t>
  </si>
  <si>
    <t>DJI, of een partner van DJI, die gespecialiseerd is in het borgen van kwaliteit, kan (als onderdeel van de audit) de tests die uitgevoerd zijn door Inschrijver toetsen.
De Inschrijver zal assistentie en medewerking verlenen aan deze toetsen. Een toets kan bestaan uit:
• Review op testplannen en testcases;
• Review op testrapporten;
• Steekproef en/of meer gedetailleerde controle op de testresultaten van bepaalde testcases;
• Opnieuw uitvoeren/testen van enkele testcases (met de tooling) van de Inschrijver;
• Opnieuw uitvoeren van de (geautomatiseerde) regressietest.</t>
  </si>
  <si>
    <t>De Inschrijver heeft tijdens de testvoorbereiding en uitvoering door DJI een dedicated "Single point of contact" (inclusief vervanging bij afwezigheid) voor vragen en ondersteuning.</t>
  </si>
  <si>
    <t>BE01</t>
  </si>
  <si>
    <t>BE02</t>
  </si>
  <si>
    <t>BE03</t>
  </si>
  <si>
    <t>BE04</t>
  </si>
  <si>
    <t>BE05</t>
  </si>
  <si>
    <t>BE06</t>
  </si>
  <si>
    <t>BE07</t>
  </si>
  <si>
    <t>BE08</t>
  </si>
  <si>
    <t>BE09</t>
  </si>
  <si>
    <t>Bij meer dan 5 sterk op elkaar lijkende incidenten per week voert Inschrijver binnen 5 werkdagen een analyse uit naar de oorzaak en doet een voorstel voorzien van corrigerende maatregelen waardoor de overschrijding teniet wordt gedaan.</t>
  </si>
  <si>
    <t>De Inschrijver borgt dat de applicatie nieuwere versies van benodigde software, zoals het RBDMS, Operating System (server en werkplek), web-browser en middleware, binnen een jaar nadat de nieuwe versies zijn uitgekomen,  ondersteunt. Dit gaat in overleg met DJI.</t>
  </si>
  <si>
    <t>OE01</t>
  </si>
  <si>
    <t>OE02</t>
  </si>
  <si>
    <t>OE03</t>
  </si>
  <si>
    <t>OE04</t>
  </si>
  <si>
    <t>OE05</t>
  </si>
  <si>
    <t>OE06</t>
  </si>
  <si>
    <t>OE07</t>
  </si>
  <si>
    <t>OE08</t>
  </si>
  <si>
    <t>OE09</t>
  </si>
  <si>
    <t>Inschrijver verzorgt opleidingen voor functioneel beheer van BVJ, zodat de functionele beheerders na het succesvol afronden van de opleiding BVJ functioneel goed kunnen beheren.
In de opleiding voor de functionele beheerders dient tenminste aandacht besteed te worden aan (niet-limitatieve opsomming):
• Toekennen rechten in BVJ aan gebruikers en beheerders;
• Beheren van gegevens in BVJ;
• Invoeren, wijzigen en verwijderen van workflows, bedrijfsregels;
• Invoeren, wijzigen en verwijderen van helpteksten en FAQ-teksten;
• Methode voor het vastleggen van informatiebehoeften m.b.t. BVJ.</t>
  </si>
  <si>
    <t xml:space="preserve">Inschrijver houdt bij wie present is geweest op elke opleiding en laat elke opleiding evalueren.
De evaluatie richt zich tenminste op aspecten als:
• Inhoud programma;
• Gebruikte werkvormen;
• Functioneren docent;
• Praktische toepasbaarheid;
• Cursusmateriaal;
• Faciliteiten;
• Voordelen voor de cursist;
• Verbeterpunten.
De resultaten van het bijhouden van de presentie op opleidingen en het evalueren van de opleidingen worden aan DJI beschikbaar gesteld.   </t>
  </si>
  <si>
    <t>OE29</t>
  </si>
  <si>
    <t>Verwerking van informatie vindt plaats via validatieregels. Validatieregels dienen ongeacht het invoerkanaal (berichten, schermen of andere API’s) op gelijke wijze te worden afgehandeld binnen de BVJ om te borgen dat gegevensverzamelingen binnen de BVJ consistent blijven.</t>
  </si>
  <si>
    <t>TE06</t>
  </si>
  <si>
    <t>De differentiatie in rechten vindt plaats op basis van rollen (RBAC) d.w.z. de gebruikers krijgen nooit op individuele basis rechten, maar worden toegevoegd aan een groep met een bepaald aantal rechten; de rechten van een groep worden alleen verkregen doordat een groep één of meerdere rollen heeft</t>
  </si>
  <si>
    <t xml:space="preserve">De BVJ mag niet onder een systeem account (een priviliged user zoals administrator of root) draaien, maar maakt gebruik van een regulier (service) account. Direct na het uitvoeren van handelingen waar hogere rechten voor nodig zijn, wordt weer teruggeschakeld naar het niveau van een gewone gebruiker (een unprivileged user). De BVJ biedt functionaliteit om hierover te rapporteren. </t>
  </si>
  <si>
    <t>De BVJ biedt functionaliteit voor het rapporteren over het gebruik van reguliere en systeem accounts.</t>
  </si>
  <si>
    <t>TE19</t>
  </si>
  <si>
    <t>TE20</t>
  </si>
  <si>
    <t xml:space="preserve"> Er zijn geen andere mogelijkheden tot toegang, gerealiseerde software functionaliteiten om het beveiligingsmechanisme van de BVJ te omzeilen, zogenaamde "backdoors".</t>
  </si>
  <si>
    <t>Alle wijzigingen op de data dictionary worden vastgelegd in logs;deze logs zijn voor DJI toegankelijk, maar zijn niet te wijzigen door DJI.</t>
  </si>
  <si>
    <t>De BVJ beschikt over een volledige audit trail en een voorziening om de audittrail met meer of minder detail weer te geven.</t>
  </si>
  <si>
    <t>De Inschrijver stelt, indien hij wordt uitgenodigd voor deelname aan de Verificatie, een architect en een specialist met kennis van de oplossing voor 2 kennisuitwisselingssessies (4 uur/sessie) met vertegenwoordigers van SSC-i beschikbaar tijdens de Verificatie.</t>
  </si>
  <si>
    <t xml:space="preserve">De Inschrijver commit zich aan de eisen in het document 'Verificatie van de oplossing' in geval hij voor deelname aan de Verificatie wordt uitgenodigd. </t>
  </si>
  <si>
    <t xml:space="preserve">De GUI houdt rekening met de mogelijkheden en beperkingen van de devices (desktop, tablet, smartphone) waarmee toegang tot de BVJ wordt verkregen. Daarbij blijft de geboden functionaliteit hetzelfde. Minimaal houdt deze rekening met: muis en/of touchscreen en/of toetsenbord-bediening, schermgrootte, resolutie en oriëntatie, beveiligingsbeperkingen.  </t>
  </si>
  <si>
    <t xml:space="preserve">De GUI is webbased, gebaseerd op HTML5, voldoet aan W3C standaard en is te gebruiken met een W3C compliant browser. </t>
  </si>
  <si>
    <t>De GUI is volledig "zero-footprint"  (er zijn geen geïnstalleerde componenten op de client nodig anders dan een webbrowser, zoals Active X, Java of browser-plugins).</t>
  </si>
  <si>
    <t>De BVJ kan draaien in één of meer VMware virtual machines met de volgende specificaties t.b.v. standaardisatie van de IaaS (Infrastructure as a service):
• Maximaal 8 CPU cores
• Maximaal 32 GB RAM
• Maximaal 1 Netwerk inteface
Wanneer de applicatie meerdere resources benodigd heeft dient dit via scale out te worden aangeroepen. Met scale out wordt bedoeld het aanroepen van een extra VM, een extra parallel blok.</t>
  </si>
  <si>
    <t>TE73</t>
  </si>
  <si>
    <t>De BVJ is compatibel met de volgende standaarden voor de werkplek en de server:
• Apple/iOS 6.0 of hoger i.c.m. GOOD Client 2.15 of hoger (werkplek);
• Android OS 4.0 of hoger i.c.m. GOOD Client 2.15 of hoger (werkplek);
• Microsoft Windows Server 2012 R2 of hoger (server) en Office 2010 of hoger op de DJI Vaste Werkplek; 
• IE10 of hoger op de DJI Vaste Werkplek;
• Browser support op niet-DJI desktops: IE v10+, Chrome v22, Opera v12+, Safari v5.1.8, Firefox v15+;
• Support niet-DJI tablets: IE v10+, Chrome v25, iOS v6.0+, Android v4.0+.</t>
  </si>
  <si>
    <t>De Inschrijver is verplicht om bij de Escrow agent voldoende materiaal te deponeren om de broncode compileerbaar te maken zodat het resultaat ook door de elders geeiste automatische tests heenkomt (zie werkblad Software).</t>
  </si>
  <si>
    <t>ICT en Informatiebeveiliging zijn dynamisch. De opdrachtgever herziet daarom de normen voor encryptie, versies e.d. jaarlijks of ad hoc wanneer daar urgente aanleiding voor is. De inschrijver borgt dat oplossing binnen een maand hieraan voldoet.</t>
  </si>
  <si>
    <t>Alle gegevens in de BVJ kunnen geëxporteerd worden in een open standaard met behoud van structuur.</t>
  </si>
  <si>
    <t>De oplossing biedt de mogelijkheid om beveiliging van gegevens op het laagste niveau (attributen) te regelen.</t>
  </si>
  <si>
    <t xml:space="preserve">De BVJ geeft beheerders inzicht in de aan medewerkers uitgegeven toegangsrechten tot de oplossing. De BVJ biedt functionaliteit voor het genereren van overzichten over een periode die door DJI is opgegeven. </t>
  </si>
  <si>
    <t xml:space="preserve">Inschrijver zal een procedure inrichten waarmee de volledigheid van gedistribueerde Broncode en in productie gegeven software (deployen) kan worden vastgesteld. </t>
  </si>
  <si>
    <t>TE119</t>
  </si>
  <si>
    <t>TE120</t>
  </si>
  <si>
    <t>TE121</t>
  </si>
  <si>
    <t>Inschrijver bewaakt op applicatieniveau in nauw overleg met DJI actief alle beveiligingsmaatregelen, de status en de signalen (logging en events) ervan en biedt DJI real-time inzage in de werking van het gehele pakket aan beveiligingsmaatregelen.</t>
  </si>
  <si>
    <t>TE122</t>
  </si>
  <si>
    <t>TE123</t>
  </si>
  <si>
    <t>TE124</t>
  </si>
  <si>
    <t>De Programmatuur BVJ is voorzien van de beschreven vormen van documentatie.</t>
  </si>
  <si>
    <t xml:space="preserve">De Inschrijver levert een aanpak op om de vereiste integreerbaarheid te halen.   </t>
  </si>
  <si>
    <t>SE12</t>
  </si>
  <si>
    <t>SE14</t>
  </si>
  <si>
    <t xml:space="preserve">De Inschrijver levert een aanpak op om de vereiste performance te halen.   </t>
  </si>
  <si>
    <t xml:space="preserve">De Inschrijver levert een aanpak op om de vereiste onderhoudbaarheid te halen.   </t>
  </si>
  <si>
    <t>SE19</t>
  </si>
  <si>
    <t>SE20</t>
  </si>
  <si>
    <t>SE21</t>
  </si>
  <si>
    <t>SE22</t>
  </si>
  <si>
    <t>SE23</t>
  </si>
  <si>
    <t xml:space="preserve">De Inschrijver levert een aanpak op om de vereiste overdraagbaarheid te halen.   </t>
  </si>
  <si>
    <t>SE24</t>
  </si>
  <si>
    <t>De Programmatuur BVJ is beveiligbaar conform de eisen in hoofdstuk 10 van het Basisontwerp BVJ.</t>
  </si>
  <si>
    <t>SE25</t>
  </si>
  <si>
    <t xml:space="preserve">De Inschrijver levert een aanpak op om de vereiste beveiligbaarheid te halen.   </t>
  </si>
  <si>
    <t>SE26</t>
  </si>
  <si>
    <t>De Programmatuur BVJ is betrouwbaar conform de eisen in hoofdstuk 10 van het Basisontwerp BVJ.</t>
  </si>
  <si>
    <t>SE27</t>
  </si>
  <si>
    <t xml:space="preserve">De Inschrijver levert een aanpak op om de vereiste betrouwbaarheid te halen.   </t>
  </si>
  <si>
    <t>De Inschrijver committeert zich aan onderstaande Eisen met betrekking tot de Doelsituatie. Deze Eisen zijn toegelicht in (met name) hoofdstuk 4 van het BasisOntwerp BVJ (BOB). Indien de BOB en de hier omschreven Eisen met elkaar in tegenspraak zijn, zijn onderstaande Eisen leidend.</t>
  </si>
  <si>
    <t>De Inschrijver heeft kennis genomen van het Bestemmingsplan en conformeert zich aan de afspraken daarin genoemd, met name de in het Basisontwerp BVJ genoemde afspraken (paragraaf 4.6).</t>
  </si>
  <si>
    <t>De Inschrijver committeert zich aan onderstaande Eisen met betrekking tot Functionaliteiten. Deze Eisen zijn toegelicht in (met name) hoofdstuk 9 van het BasisOntwerp BVJ (BOB). Indien de BOB en de hier omschreven Eisen met elkaar in tegenspraak zijn, zijn onderstaande Eisen leidend.</t>
  </si>
  <si>
    <t xml:space="preserve">De BVJ biedt functionaliteit om documenten - zowel inkomende documenten als documenten gecreëerd met de BVJ - automatisch met de juiste metadata in CDD+ op te slaan (zie par. 11.2.4 en appendix C, Kaders Document- en Recordsmanagement). </t>
  </si>
  <si>
    <t>De Inschrijver committeert zich aan onderstaande Eisen met betrekking tot Realisatie en Implementatie. Deze Eisen zijn toegelicht in (met name) hoofdstuk 5 (par. 5.1 - 5.3) van het BasisOntwerp BVJ (BOB). Indien de BOB en de hier omschreven Eisen met elkaar in tegenspraak zijn, zijn onderstaande Eisen leidend.</t>
  </si>
  <si>
    <t>Inschrijver voegt bij zijn Inschrijving een concept plan van aanpak 'Realisatie en Implementatie BVJ'. Het plan van aanpak bevat een leeswijzer en een management samenvatting en voldoet aan de overige eisen die hieraan gesteld worden.
Zie ook de wensen met betrekking tot de aandachtspunten voor het concept plan van aanpak. Het plan van aanpak dient een consistent geheel te zijn waarin Inschrijver de wensen met betrekking tot Realisatie en Implementatie kan verwerken.
Dit concept plan van aanpak is de basis voor het definitieve plan van aanpak dat na definitieve gunning van de Opdracht door Inschrijver - in overleg met DJI - wordt opgesteld.</t>
  </si>
  <si>
    <t>Inschrijver maakt na gunning een plan voor de opzet, methode en testtool die kan worden (her)gebruikt voor overige testen; deze producten dienen ter Acceptatie te worden voorgelegd  aan DJI.
Een door de Inschrijver gebruikte testtool moet ook door DJI gebruikt kunnen worden.</t>
  </si>
  <si>
    <t>De Inschrijver committeert zich aan onderstaande Eisen met betrekking tot Beheer. Deze Eisen zijn toegelicht (met name) in hoofdstuk 11 par. 11.4 van het BasisOntwerp BVJ (BOB). Indien de BOB en de hier omschreven Eisen met elkaar in tegenspraak zijn, zijn onderstaande Eisen leidend.</t>
  </si>
  <si>
    <t>De Inschrijver committeert zich aan onderstaande Eisen met betrekking tot Opleidingen. Deze Eisen zijn toegelicht in (met name) hoofdstuk 5 par. 5.4 van het BasisOntwerp BVJ (BOB). Indien de BOB en de hier omschreven Eisen met elkaar in tegenspraak zijn, zijn onderstaande Eisen leidend.</t>
  </si>
  <si>
    <t>De Inschrijver committeert zich aan onderstaande Eisen met betrekking tot Techniek. Deze Eisen zijn toegelicht in (met name) hoofdstuk 11 van het BasisOntwerp BVJ (BOB). Indien de BOB en de hier omschreven Eisen met elkaar in tegenspraak zijn, zijn onderstaande Eisen leidend.</t>
  </si>
  <si>
    <t xml:space="preserve">De Inschrijver dient in de Inschrijving aan te geven welke IT-infrastructuur noodzakelijk is voor de BVJ van de Inschrijver.  </t>
  </si>
  <si>
    <t xml:space="preserve">De Inschrijver dient in de Inschrijving aan te geven welke IT-infrastructuur voor de Verificatie-omgeving noodzakelijk is voor de BVJ van de Inschrijver.  </t>
  </si>
  <si>
    <t>De Inschrijver levert in de Inschrijving een beschrijving op van de technische architectuur voor de BVJ.</t>
  </si>
  <si>
    <t>De Inschrijver levert bij zijn Inschrijving een beschrijving op van de technische architectuur van de BVJ voor de Verificatie-omgeving.</t>
  </si>
  <si>
    <t>De Inschrijver committeert zich aan aan de onderstaande Eisen m.b.t. Informatiebeveiliging. Deze Eisen zijn toegelicht in par. 11.5 van het Basisontwerp. Indien de BOB en de hier omschreven Eisen met elkaar in tegenspraak zijn, zijn onderstaande Eisen leidend.</t>
  </si>
  <si>
    <t xml:space="preserve">Inschrijver stelt, na gezamenlijke vaststelling met DJI, binnen zeven werkdagen en indien er sprake is van een beveiligingsissue binnen twee dagen, een plan van aanpak 'Audit opvolging' op, op basis van de resultaten en aanbevelingen van de audit. In het plan zijn de maatregelen en/of de gevolgen voor de dienstverlening en/of de gevolgen voor de prijsstelling en de realisatieplanning opgenomen. Dit plan van aanpak wordt ter Acceptatie voorgelegd aan DJI. </t>
  </si>
  <si>
    <t xml:space="preserve">Inschrijver deelt de werkzaamheden op in fasen en Mijlpalen. </t>
  </si>
  <si>
    <t>Inschrijver levert na gunning een beschrijving van het datamodel op (logisch datamodel en fysiek datamodel).</t>
  </si>
  <si>
    <t>Inschrijver ondersteunt DJI bij het opstellen van een Business Impact Assessment en Privacy Impact Assessment op tijdens de subfase Plannen van de Fase Realisatie en Implementatie.</t>
  </si>
  <si>
    <t>DJI verwacht van Inschrijver dat hij zelf een gedegen test uitvoert alvorens een systeem/applicatie ter Acceptatie op te leveren. Vanuit de standaard testaanpak bij DJI spreken we in dit geval van een systeemtest. In deze systeemtest worden de nieuwe en/of gewijzigde functionaliteit en de niet (bewust) gewijzigde functionaliteit door de Inschrijver getest o.b.v. de beschikbare technische en functionele documentatie, zoals beschreven in hoofdstuk 10 van het Basisontwerp. Deze systeemtest valt uiteen in een technische en een functionele systeemtest.</t>
  </si>
  <si>
    <t>Het testplan van DJI behelst de volgende testsoorten:
• Functionele test: het systeem werkt volgens functionele specificaties en vooraf vastgestelde Acceptatiecriteria;
• Gebruikerstest: het opgeleverde systeem ondersteund de werkprocessen;
• Integratietest: het opgeleverde systeem werkt met andere DJI systemen, interfaces en fysieke infrastructuur samen;
• Performance, stress en load test: het systeem werkt zoals gespecificeerd in de non-functional requirements, performance requirements en service levels;
• Regressietest: nieuw toegevoegde aanpassingen en/of functies in het systeem hebben niet geleid tot problemen in ongewijzigde delen van het systeem;
• Productietest: testen die aantonen dat het systeem voldoet aan de eisen die gesteld worden vanuit beheer;
• Security test: het systeem is beveiligd tegen inbraak en digitale aanvallen. 
De Inschrijver dient deze tests te ondersteunen. 
De resultaten uit bovenstaande testsoorten leiden tot positief of negatief vrijgave advies.</t>
  </si>
  <si>
    <t>Bij elke (deel)oplevering doet de Inschrijver de volgende test gerelateerde Oplevering van Producten en legt deze ter review en goedkeuring aan de Opdrachtgever voor:
• Testrapporten voor de (geautomatiseerde) unit-, systeem- en integratietesten, met als bijlage de uitgevoerde scenario's en testresultaten;
• Een (geautomatiseerde) regressietest;
• Releasenotes van toepassing zijnde op de betreffende Oplevering;
• Een overzicht met known issues voor de betreffende Oplevering;
• Een installatiehandleiding t.b.v. testdoeleinden;
• Een overzicht met alle geconstateerde bevindingen (inclusief opgeloste bevindingen).</t>
  </si>
  <si>
    <t>Inschrijver blijft tijdens Realisatie en test bij DJI beschikbaar om de bevindingen te verwerken en issues op te lossen.</t>
  </si>
  <si>
    <t>De Inschrijver biedt ondersteuning bij de uitvoering van een intake op een opgeleverd (deel)Product op de (test)omgevingen van de Opdrachtgever.</t>
  </si>
  <si>
    <t>Vanuit het testmanagement DJI wordt een positief vrijgaveadvies t.b.v. acceptatie van de geboden oplossing afgegeven indien aan alle overeengekomen Eisen, acceptatie-, entry- en exitcriteria is voldaan zoals vastgelegd in het Master Testplan.</t>
  </si>
  <si>
    <t xml:space="preserve">De Inschrijver hanteert een methode bij het kiezen en uitwerken van een migratiestrategie om gegevens in uit te faseren systemen over te brengen in de BVJ. Daarbij wordt in de migratiestrategie in ieder geval ingegaan op de volgende onderwerpen: 
• kiezen van de strategie (bijvoorbeeld handmatig, geautomatiseerd, hybride, van database naar database of via een BVJ-API);
• het uitwerken van de keuze; 
• het voorbereiden van de migratie; 
• het uitvoeren en testen van de migratie;
• conversiemethodes;
• acceptatieproces;
• risico’s; 
• mitigerende maatregelen; 
• kwaliteitsaspecten.
Verder wordt in de strategie aangegeven hoe geborgd wordt dat er geen gegevens uit de bestaande databases verloren gaan. Inschrijver geeft verder aan hoe de historie in uit te faseren systemen bewaard en geraadpleegd kan blijven. 
De Inschrijver levert in de Inschrijving de migratiestrategie op. 
</t>
  </si>
  <si>
    <t xml:space="preserve">Inschrijver levert in de Inschrijving een plan voor de conversie en migratie op met daarin een stapsgewijze aanpak die de Opdrachtgever een grote mate van zekerheid geeft dat de conversie en migratie foutloos zal verlopen. In deze stapsgewijze aanpak dienen meerdere controlemomenten door de Opdrachtgever te worden opgenomen en dient rekening te worden gehouden met eventuele redundantie in de bestaande systemen. </t>
  </si>
  <si>
    <t xml:space="preserve">Tijdens de Implementatie moet het primaire proces blijven doorlopen. In een apart onderdeel in het plan voor de conversie en migratie moet opgenomen zijn hoe Inschrijver hiervoor zorgdraagt. </t>
  </si>
  <si>
    <t>Inschrijver maakt gebruik van een gangbare methode voor Technisch beheer. DJI maakt voor het Technisch beheer gebruik van ITIL. De methode voor Technisch beheer die Inschrijver hanteert dient aan te sluiten op die van DJI.</t>
  </si>
  <si>
    <t>Ook na de Oplevering en Implementatie blijft Inschrijver beschikbaar voor het oplossen van issues.
Indien een issue wordt opgemerkt na oplevering zal DJI deze rapporteren bij de service desk van Inschrijver, inclusief een classificatie van de ernst van het issue. De issues zullen door Inschrijver worden opgelost op basis van de garantie-afspraken gemaakt in de SLA. Dit kan onderdeel uitmaken van de volgende release of in de vorm van een spoed-fix afhankelijk van de prioriteit en impact op de business.</t>
  </si>
  <si>
    <t>Tot minimaal 2 maanden na de Implementatie en inproductiename zal Inschrijver het service level op een hoger (nader overeen te komen) niveau houden om DJI zo alert mogelijk te assisteren bij issues en andere problemen zodat de bedrijfsvoering zo min mogelijk verstoord wordt.</t>
  </si>
  <si>
    <t>De Inschrijver committeert zich aan onderstaande Eisen met betrekking tot Kwaliteit Programmatuur BVJ. Deze Eisen zijn toegelicht in (met name) hoofdstuk 10 van het BasisOntwerp BVJ (BOB). Indien de BOB en de hier omschreven Eisen met elkaar in tegenspraak zijn, zijn onderstaande Eisen leidend.</t>
  </si>
  <si>
    <t>De Programmatuur BVJ is integreerbaar conform de Eisen in hoofdstuk 10 van het Basisontwerp BVJ.</t>
  </si>
  <si>
    <t>De Programmatuur BVJ is automatisch testbaar conform de Eisen in hoofdstuk 10 van het Basisontwerp BVJ.</t>
  </si>
  <si>
    <t>De Programmatuur BVJ is overdraagbaar conform de Eisen in hoofdstuk 10 van het Basisontwerp BVJ.</t>
  </si>
  <si>
    <t>Alle Derdenprogrammatuur welke wordt gebruikt in de geleverde/te leveren software zal door Inschrijver inzichtelijk worden gemaakt. Hiervan wordt door Inschrijver schriftelijke (of elektronische) documentatie opgesteld en ontsloten voor DJI waarin zaken zijn aangegeven als (niet-limitatief) alle libraries, frameworks, componenten en/of andere producten ongeacht of deze van commerciële, vrije, open-source of closed-source bronnen afkomstig zijn.</t>
  </si>
  <si>
    <t>In het plan van aanpak (zie eis RIE02) is het aspect 'support' gedetailleerd uitgewerkt en toegelicht.
• Inschrijver geeft aan op welke wijze hij support verleent tijdens de Realisatie en Implementatie.</t>
  </si>
  <si>
    <t>Goedkeuringen binnen het change management zijn de taak en verantwoordelijkheid van DJI. DJI levert de Change Manager in deze (tevens van toepassing op de fase Gebruik en Beheer).</t>
  </si>
  <si>
    <t xml:space="preserve">De BVJ ondersteunt de standaarden die benoemd worden in de lijst van Forum Standaardisatie, alsmede de rijksstandaarden en de justitiestandaarden.
Een niet-limitatieve opsomming:
• NORA en MARIJ;
• Kaders m.b.t. informatiebeveiliging;
• Standaarden in strafrechtketen;
• Gegevenswoordenboeken die gehanteerd worden binnen het domein Veiligheid &amp; Justitie;
• Generieke diensten DWR (Digitale Werkplek Rijksoverheid). </t>
  </si>
  <si>
    <t>De Inschrijver en de levering voldoen en blijven voldoen aan de BIR en alle relevante wetgeving. De Inschrijver toont dit aan met onafhankelijke periodieke audits (waaronder penetratietesten en code review) op opzet, bestaan en, zodra dit kan, werking.</t>
  </si>
  <si>
    <t xml:space="preserve">De oplossing werkt waar van toepassing met beveiligde verbindingen. 
</t>
  </si>
  <si>
    <t>Inschrijver dient voor patches en Verbeterde versies de risico's verbonden met de installatie ervan te evalueren. Daarbij dienen de risico's verbonden met de kwetsbaarheid die ermee beoogd te worden opgelost vergeleken te worden met de risico's van het installeren van de patches en Verbeterde versies.</t>
  </si>
  <si>
    <t xml:space="preserve">Inschrijver zorgt voor een rechtsgeldige en toereikende procedure voor de afhandeling van beveiligingsincidenten. Inschrijver stelt Opdrachtgever op de hoogte van eventuele beveiligingsincidenten. </t>
  </si>
  <si>
    <t>Inschrijver houdt zich aan de WBP inclusief de CBP Richtsnoeren. Dit vertaalt zich in de oplossing.</t>
  </si>
  <si>
    <t>Procesgebied</t>
  </si>
  <si>
    <t>Verblijf</t>
  </si>
  <si>
    <t>Bevolken</t>
  </si>
  <si>
    <t>Toewijzen Verblijfsruimte</t>
  </si>
  <si>
    <t>Administreren Aanwezigheid</t>
  </si>
  <si>
    <t>Administreren Verblijfsruimtes</t>
  </si>
  <si>
    <t>Tellen en Sterktelijsten</t>
  </si>
  <si>
    <t>Administreren Persoonsinformatie</t>
  </si>
  <si>
    <t>Bezoek</t>
  </si>
  <si>
    <t xml:space="preserve">Goederen en Preciosa </t>
  </si>
  <si>
    <t>Justitiabele-rapportages</t>
  </si>
  <si>
    <t>Detentieopvolging</t>
  </si>
  <si>
    <t xml:space="preserve">Beheren Uitvoeringsopdrachten </t>
  </si>
  <si>
    <t>Verblijf buiten Inrichting</t>
  </si>
  <si>
    <t>Incidenten, Maatregelen en Bijzondere voorvallen</t>
  </si>
  <si>
    <t>Bezwaar, Beklag, Beroep</t>
  </si>
  <si>
    <t>Risicomanagement</t>
  </si>
  <si>
    <t>Bewaartermijnen gegevens en documenten</t>
  </si>
  <si>
    <t>Matchen en Plaatsen</t>
  </si>
  <si>
    <t>Capaciteit</t>
  </si>
  <si>
    <t>Algemeen</t>
  </si>
  <si>
    <t>Definieren Diensten en Producten</t>
  </si>
  <si>
    <t>Maken Productieafspraken</t>
  </si>
  <si>
    <t>Managen Productieafafspraken</t>
  </si>
  <si>
    <t>Verantwoorden en informeren</t>
  </si>
  <si>
    <t>Personen en Identiteit</t>
  </si>
  <si>
    <t>Afhandelen identiteits-vraagstukken</t>
  </si>
  <si>
    <t>Schonen DJI identiteit</t>
  </si>
  <si>
    <t>Beheren Standaardwaarden</t>
  </si>
  <si>
    <t>Elektronische documenten en dossiervorming</t>
  </si>
  <si>
    <t>Rapportages: Operationele Managementinformatie</t>
  </si>
  <si>
    <t>Beheren zaakprocessen</t>
  </si>
  <si>
    <t>Beheren bedrijfsregels</t>
  </si>
  <si>
    <t>Functioneel beheer</t>
  </si>
  <si>
    <t>Applicatie beheer</t>
  </si>
  <si>
    <t>Technisch beheer</t>
  </si>
  <si>
    <t>Verdieping/ Rubriek</t>
  </si>
  <si>
    <t>Opleidingen</t>
  </si>
  <si>
    <t>Voorbereiding</t>
  </si>
  <si>
    <t>Omgeving</t>
  </si>
  <si>
    <t>Evaluatie</t>
  </si>
  <si>
    <t>Performance</t>
  </si>
  <si>
    <t>Architectuur Informatiesystemen, Platformdiensten en Basisinfrastructuur, Technische infrastructuur, Beheer en Informatiebeveiliging</t>
  </si>
  <si>
    <t>Platformdiensten, Basisinfrastructuur / Identity &amp; Access Management</t>
  </si>
  <si>
    <t>Platformdiensten, Basisinfrastructuur / Diversen</t>
  </si>
  <si>
    <t>Technische infrastructuur / Algemeen</t>
  </si>
  <si>
    <t>Technische infrastructuur / DJI technische basisinfrastructuur</t>
  </si>
  <si>
    <t>Informatiebeveiliging</t>
  </si>
  <si>
    <t>Kwaliteit Programmatuur BVJ</t>
  </si>
  <si>
    <t>Basis voor productkwaliteit</t>
  </si>
  <si>
    <t>Documentatie</t>
  </si>
  <si>
    <t>Integreerbaarheid</t>
  </si>
  <si>
    <t>Onderhoudbaarheid</t>
  </si>
  <si>
    <t>Automatische testbaarheid</t>
  </si>
  <si>
    <t>Overdraagbaarheid</t>
  </si>
  <si>
    <t>Beveiligbaarheid</t>
  </si>
  <si>
    <t>Betrouwbaarheid</t>
  </si>
  <si>
    <t xml:space="preserve">Elk van de volgende zeven onderdelen van de functionaliteit van de BVJ worden elk afzonderlijk door een functionele module ondersteund:
• Bevolken;
• Administreren Aanwezigheid;
• Executiemanagement;
• Opdrachtmanagement (bestaande uit de procesgebieden:
   o   Beheren Uitvoeringsopdrachten, 
   o   Verblijf Buiten Inrichting, 
   o   Incidenten, Maatregelen en Bijzondere Voorvallen, 
   o   Risicomanagement);
• Matchen en Plaatsen;
• Capaciteit;
• Personen en Identiteit. 
De hiernavolgende Eisen voor functionele modules zijn dus minimaal van toepassing op deze onderdelen. (Dit is een minimale Eis die de ondergrens aangeeft, zie ook wens AW03.)
</t>
  </si>
  <si>
    <t>Een Kernregistratie in de BVJ biedt functionaliteit voor het invoeren en onderhouden van gegevens van de Kernregistratie.</t>
  </si>
  <si>
    <t>Een Kernregistratie in de BVJ biedt functionaliteit voor het zoeken en selecteren van gegevens uit de Kernregistratie.</t>
  </si>
  <si>
    <t>Een Kernregistratie in de BVJ biedt functionaliteit voor het beheren van de Kernregistratie.</t>
  </si>
  <si>
    <t>De BVJ voorziet in een overkoepelend, Sectoroverstijgend Justitiabele-dossier voor GW en DBV.</t>
  </si>
  <si>
    <t>Ieder procesgebied wordt ondersteund door tenminste één functionele module. Beschrijf in hoeverre uw BVJ aan deze wens voldoet, door de functionele modules in uw BVJ af te beelden op de procesgebieden middels een schema en verklarende tekst.</t>
  </si>
  <si>
    <t>Op welke wijze kan uw BVJ voorzien in de behoeftes rondom "Informatievoorziening op maat"?. Ga in ieder geval in op de volgende thema’s:
• Welke mechanismen stelt de BVJ beschikbaar om specifieke functionaliteit en informatie beschikbaar te maken voor gebruikers, toegespitst op hun taak;
• Hoe wordt dit gekoppeld aan de gebruikersrol gedefinieerd in de algemene directory (Active Directory);
• Op welke wijze kan de BVJ ervoor zorgen dat de gebruiker te maken krijgt met de juiste procesvariant.</t>
  </si>
  <si>
    <t xml:space="preserve">Beschrijf hoe de BVJ beantwoordt aan de behoeftes rondom "Berichtenverkeer en voorkeuren voor communicatie". </t>
  </si>
  <si>
    <t>Op welke wijze kan uw BVJ de bedrijfsprocessen van DJI casusgestuurd ondersteunen?
Ga hierbij in op de volgende  thema’s:
• Aanpasbaarheid van bedrijfsprocessen door de eindgebruiker;
• Aanpasbaarheid van de volgorde van de bedrijfsprocessen door de eindgebruiker;
• Granulariteit voor een specifieke casus;
• ‘What-if’-scenario’s en conditioneel gedrag door de gebruiker.</t>
  </si>
  <si>
    <t>De BVJ bevat functionaliteit om bij VBI van een Justitiabele de categorie (variant) vast te leggen.</t>
  </si>
  <si>
    <t>De BVJ biedt functionaliteit voor het aanwijzen van behandelende medewerkers aan groepen en individuele Justitiabelen.</t>
  </si>
  <si>
    <t>De BVJ biedt functionaliteit om een Incident-rapport te genereren. Daarbij worden de gegevens met betrekking tot het Incident, inclusief de beschrijving in vrije tekst, op een handzame manier in de vorm van een PDF- of Worddocument beschikbaar gemaakt.</t>
  </si>
  <si>
    <t xml:space="preserve">De BVJ biedt functionaliteit om bij een Incident meerdere Justitiabelen vast te leggen als betrokkenen. </t>
  </si>
  <si>
    <t>De BVJ biedt functionaliteit voor het verlengen en schorsen van Ordemaatregelen en Disciplinaire straffen.</t>
  </si>
  <si>
    <t>De BVJ biedt functionaliteit voor het registreren van urinecontroles: het moment van afname, de resultaten van het onderzoek en eventuele Disciplinaire straffen en Ordemaatregelen (inclusief onderbouwing).</t>
  </si>
  <si>
    <t>De BVJ biedt functionaliteit voor het vastleggen en afhandelen van Beklag-, Bezwaar-, Beroeps- en verweerschriften van DJI.</t>
  </si>
  <si>
    <t xml:space="preserve">De BVJ biedt functionaliteit voor het vastleggen, wijzigen, verwijderen en raadplegen van de GVM risicoprofielen Hoog/Verhoogd/Extreem, en de Executie-indicator.  </t>
  </si>
  <si>
    <t>De BVJ biedt functionaliteit voor het vastleggen, beheren en toepassen van bedrijfsregels m.b.t. Bewaartermijnen van documenten en gegevens.</t>
  </si>
  <si>
    <t>De BVJ biedt functionaliteit om wachtlijsten "Plaatsing van een Justitiabele"  te beheren wanneer Justitiabelen niet direct geplaatst kan worden.</t>
  </si>
  <si>
    <t>De BVJ biedt functionaliteit om een Justitiabele vanuit een wachtlijst "Plaatsing van een Justitiabele" te plaatsen op basis van een voorgesteld matchingsresultaat of naar eigen inzicht.</t>
  </si>
  <si>
    <t>De BVJ biedt functionaliteit voor het annuleren van een Plaatsing.</t>
  </si>
  <si>
    <t>De BVJ biedt functionaliteit voor het beëindigen van een Plaatsing.</t>
  </si>
  <si>
    <t>In geval van plaatsen op een verblijfsproduct biedt de plaatsingsmodule binnen de BVJ bij de functionaliteit voor het matchen van vraag en aanbod inzicht in informatie met betrekking tot alle kenmerken van de bij de Instelling beschikbare verblijfsplaatsen. Voor nadere beschrijving van deze kenmerken, zie de paragraaf over Administreren Verblijfsruimtes. Zo kan de plaatsingsfunctionaris direct zien of er in een Inrichting plaats is voor een minder valide.</t>
  </si>
  <si>
    <t xml:space="preserve">De BVJ biedt medewerkers Capaciteitsmanagement op het hoofdkantoor inzicht in de Verblijfsruimte-administratie van elke afzonderlijke Inrichting en Locatie. Dit behelst alle kenmerken genoemd in de paragraaf Administreren Verblijfsruimtes. </t>
  </si>
  <si>
    <t xml:space="preserve">De BVJ biedt medewerkers Capaciteitsmanagement op het hoofdkantoor inzicht in de bezettingsgraden van elke afzonderlijke Inrichting en Locatie. </t>
  </si>
  <si>
    <t xml:space="preserve">De BVJ biedt functionaliteit om Diensten (datgene dat in het kader van een Uitvoeringsopdracht geleverd wordt t.b.v. een Justitiabele) samen te stellen uit een of meerdere toegestane c.q. verplichte Producten en Behandelingen. </t>
  </si>
  <si>
    <t xml:space="preserve">De BVJ biedt functionaliteit om bij een Product te definiëren op welke wijze de Capaciteit wordt gemanaged (vast, flexibel), m.a.w. wordt de Capaciteit gemanaged op basis van afgesproken aantallen plaatsen of op basis van afspraken over trajecten (zoals bij Penitentiaire Programma’s). </t>
  </si>
  <si>
    <t>De BVJ biedt functionaliteit om Productieafspraken te registeren (aanmaken, wijzigen, geldigheid beëindigen) tussen de Hoofddirectie DJI en de sectoren/directies GW en DBV, inclusief reserve- en aan te houden Capaciteit.</t>
  </si>
  <si>
    <t xml:space="preserve">De BVJ biedt functionaliteit om per Product vast te leggen hoe de Capaciteit hiervan wordt gemanaged. </t>
  </si>
  <si>
    <t xml:space="preserve">De BVJ biedt functionaliteit om Productieafspraken te registeren tussen DJI en overige Organisaties voor Producten t.b.v. de uitvoering van Detentie-opdrachten voor Justitiabelen.  </t>
  </si>
  <si>
    <t xml:space="preserve">De BVJ biedt functionaliteit om Productieafspraken te registeren tussen de Sectoren en afzonderlijke Inrichtingen c.q. Instellingen (rijks-, particuliere en private Instellingen) inclusief Reserve- en aan te houden Capaciteit. </t>
  </si>
  <si>
    <t>De BVJ biedt functionaliteit om per Locatie van een Organisatie vast te leggen welke Producten op deze Locatie kunnen worden aangeboden.</t>
  </si>
  <si>
    <t>De BVJ biedt functionaliteit die een real-time overzicht geeft in de werkelijke realisatie van Capaciteit t.o.v. de formele Capaciteit.</t>
  </si>
  <si>
    <t>De BVJ biedt functionaliteit die de gegevens met betrekking tot de realisatie van Capaciteit kunnen vastleggen (zie voor het onderscheid in de soorten Capaciteit de ABJ (Appendix B), Hoofdstuk Procesgebieden Capaciteit). Deze gegevens moeten opvraagbaar zijn.</t>
  </si>
  <si>
    <t xml:space="preserve">De BVJ biedt functionaliteit om rapporten te genereren voor (geselecteerde) Zaken en/of werkstromen waarbij de vastgestelde termijn overschreden dreigt te worden of al overschreden is. </t>
  </si>
  <si>
    <t>De BVJ biedt functionaliteit voor Zaak-gericht werken volgens de principes zoals vermeld in de NORA.</t>
  </si>
  <si>
    <t xml:space="preserve">De BVJ biedt functionaliteit voor het toewijzen van Zaken aan gebruikers en rollen voor diverse doeleinden. </t>
  </si>
  <si>
    <t>De BVJ biedt functionaliteit waarmee de medewerker, afhankelijk van de rol, wel of niet bepaalde rechten (schrijfrechten, leesrechten) op bepaalde onderdelen van een Zaak heeft.</t>
  </si>
  <si>
    <t>De BVJ biedt functionaliteit voor het berekenen van termijnen voor het afhandelen van een Zaak op basis van bedrijfsregels, bijvoorbeeld het tijdig opstellen van een verweerschrift in de context van Beklag, Bezwaar en Beroep of het tijdig herselecteren van een Justitiabele t.b.v. het overplaatsen van de Justitiabele naar een Product, passend bij de Detentiefasering.</t>
  </si>
  <si>
    <t>De BVJ biedt de beheerder functionaliteit die automatisch signaleert over het gebruik van werkstromen tbv  analyse en optimalisatie van werkstromen.</t>
  </si>
  <si>
    <t>De BVJ biedt functionaliteit om een Justitiabele in te schrijven in een Inrichting.</t>
  </si>
  <si>
    <t xml:space="preserve">In de BVJ wordt de datum en tijd van de Inschrijving vastgelegd. Vooraf ingevulde waarden zijn de systeemtijd en systeemdatum. Tijd en datum zijn handmatig aan te passen. Zowel de datum en tijd van de administatieve Inschrijving als de datum en tijd waarop de Justitiabele fysiek binnen komt in de Inrichting worden vastgelegd. </t>
  </si>
  <si>
    <t>De BVJ biedt functionaliteit om (de nog nader vast te stellen) bedrijfsregels die gelden rondom het reserveren, toewijzen en vrijgeven van bedden (Verblijfruimtes) vast te leggen en beheren.</t>
  </si>
  <si>
    <t>De BVJ biedt functionaliteit voor het tijdelijk overplaatsen van een Justitiabele naar een andere Verblijfsruimte zoals naar een strafcel en om deze Plaatsing te beëindigen.</t>
  </si>
  <si>
    <t xml:space="preserve">De BVJ slaat de gegevens van de biometrische validatie bij binnenkomst en vertrek van een Justitiabele automatisch in BVJ op. </t>
  </si>
  <si>
    <t>De BVJ biedt functionaliteit om Verblijfruimtes van een Inrichting te administreren. Het administreren van Verblijfsruimtes behelst primair het toevoegen, verwijderen en aanpassen van Locaties per Vestiging, Units per Locatie, Afdelingen per Unit, Verblijfsruimtes per Afdeling en bedden per Verblijfsruimte.</t>
  </si>
  <si>
    <t xml:space="preserve">De BVJ biedt functionaliteit om per Verblijfsruimte kenmerken en één of meerdere Producten te registreren. Uit oogpunt van bruikbaarheid kan dit ook voor groeperingen van Verblijfsruimtes (Locaties, Units, Afdelingen). Verblijfsruimtes en kenmerken van Verblijfsruimtes kennen een geldigheidsperiode. </t>
  </si>
  <si>
    <t>De BVJ biedt functionaliteit om de statussen van Verblijfsruimtes vast te leggen. Wanneer een medewerker van een Inrichting de gebruiksstatus van een Verblijfsruimte wijzigt, is fiattering nodig door een medewerker op het hoofdkantoor (als onderdeel van het procesgebied Managen Productieafspraken). De BVJ voorziet in dit fiatteringsmechanisme.</t>
  </si>
  <si>
    <t xml:space="preserve">De BVJ biedt functionaliteit om verschillende typen persoonsinformatie te onderscheiden, zoals 'overkoepelend', 'doelgroepspecifiek' en 'Inrichting-specifiek'. </t>
  </si>
  <si>
    <t>De BVJ biedt functionaliteit voor het vastleggen en onderhouden van het sociaal netwerk van de Justitiabele (bijvoorbeeld wie mag op bezoek komen of type bezoeker).</t>
  </si>
  <si>
    <t>De BVJ biedt functionaliteit voor het genereren van een verzoekdocument voor het uitvoeren van een veiligheidsscreening voor personen in het sociale netwerk van Justitiabelen, bijvoorbeeld in het geval van Gedetineerden met een GVM-status.</t>
  </si>
  <si>
    <t>De BVJ biedt functionaliteit voor het registreren van ongepland Bezoek.</t>
  </si>
  <si>
    <t xml:space="preserve">De BVJ biedt functionaliteit om standaardwaarden voor soort Bezoek te onderhouden. </t>
  </si>
  <si>
    <t>De BVJ biedt functionaliteit om vast te leggen of gepland Bezoek daadwerkelijk heeft plaatsgevonden.</t>
  </si>
  <si>
    <t xml:space="preserve">De BVJ biedt functionaliteit voor het toevoegen, wijzigen, verwijderen en raadplegen van Goederen van een Justitiabele en Goederen die door de Inrichting aan de Justitiabele ter beschikking worden gesteld. Van de Goederen dient ook de opslaglocatie bijgehouden te worden. Een niet-limitatieve opsomming van goederenlijsten, die DJI kent, is: Goederen op cel, Goederen ingenomen bij fouillering, Preciosa (paspoort, waardevolle objecten) en Goederen in transport.   </t>
  </si>
  <si>
    <t>De BVJ biedt functionaliteit voor het beheren van bedrijfsregels die van toepassing zijn op Goederen en Preciosa. Dit betreft onder meer maximumregels, dwz. regels die bepalen of en zo ja hoeveel exemplaren van een Goed  toegestaan zijn, of voor Goederen die gekwantificeerd worden op nominale waarde (zoals postzegels en telefoonkaarten), hoeveel de maximaal toegestande waarde  bedraagt.  De regels zijn specifiek voor goederensoort,  context (Goederen op cel; Goederen ingenomen bij fouillering; Preciosa (paspoort, waardevolle objecten); Goederen in transport) en voor het Product waarop de Justitiabele geplaatst is (voor iemand in Vreemdelingenbewaring gelden bijvoorbeeld andere regels dan voor iemand in Voorlopige hechtenis).</t>
  </si>
  <si>
    <t>De BVJ staat geautoriseerde gebruikers toe afwijkingen op bedrijfsregels rond Goederen per Inrichting door te voeren.</t>
  </si>
  <si>
    <t>De BVJ biedt functionaliteit om automatisch zaken aan te maken als gevolg van het aanmaken van formulieren. Bijvoorbeeld een D&amp;R-zaak als gevolg van een Justitiabele Rapportage van het type “Leefgebied Arbeid” of een zaak van het type "Matchen &amp; Plaatsen" als gevolg van een Selectieadvies.</t>
  </si>
  <si>
    <t>De BVJ biedt functionaliteit om Uitvoeringsopdrachten (opdracht aan DJI om een vrijheidsstraf of Vrijheidsbenemende Maatregel ten uitvoer te leggen) van DJI, AICE, DT&amp;V en Derden (zoals deurwaarders of de Koninklijke Marechaussee) met de bijbehorende kenmerken (waar mogelijk automatisch) vast te leggen, te wijzigen, te onderbreken, stop te zetten en in te trekken.</t>
  </si>
  <si>
    <t>De BVJ biedt functionaliteit voor het proces gericht op de totstandkoming van de Uitvoeringskalender (voor GW: Detentiefasering).</t>
  </si>
  <si>
    <t xml:space="preserve">De BVJ biedt functionaliteit om in een Uitvoeringskalender  de Diensten (en eventuele Producten) uit de Diensten- en Productencatalogus) aan de Uitvoeringsopdrachten en te executeren titels te relateren. </t>
  </si>
  <si>
    <t>De BVJ bevat functionaliteit die op basis van instelbare bedrijfsregels signaleert dat bepaalde acties moeten worden ondernomen bij de aanvraag Voorwaardelijke Invrijheidstelling (VI).
De functionaliteit bij VI betreft minimaal:
• De BVJ ondersteunt het aanmaken van een Zaak voor VI;
• De BVJ ondersteunt het berekenen van de VI-datum;
• De BVJ ondersteunt het versturen van de VI-datum aan het CJIB;
• De BVJ ondersteunt het opstellen van een VI-advies, waarbij het vierogenprincipe wordt toegepast;
• De BVJ ondersteunt het ontvangen van de VI beslissing van het CJIB;
• De BVJ stuurt een bericht aan het CJIB op de ontslagdatum van de Justitiabele indien er sprake is van VI.</t>
  </si>
  <si>
    <t xml:space="preserve">De BVJ biedt functionaliteit voor het vastleggen van een selectieaanvraag.
Voorbeeld van een selectieaanvraag: verzoek tot Plaatsing in geval van een overplaatsing. </t>
  </si>
  <si>
    <t>De BVJ ondersteunt het invoeren van een Selectieadvies.</t>
  </si>
  <si>
    <t>De BVJ bevat functionaliteit voor het aanmaken van Zaken voor het zelfmeldersproces. Uit de Zaak blijkt precies welke eventuele verstoringen en andere activiteiten in welke volgorde hebben plaatsgevonden. Tevens wordt alle communicatie zoals telefoongesprekken, inkomende (digitale) post, door DJI handmatig opgestelde brieven en door BVJ gegenereerde brieven vastgelegd in de Zaak.</t>
  </si>
  <si>
    <t>De BVJ bevat functionaliteit voor het genereren en aan het Justitiabele-dossier toevoegen van brieven aan Zelfmelders. Dit betreft ondermeer een oproepbrief en meerdere brieven omtrent de verschillende verstoringen die zich kunnen voordoen.</t>
  </si>
  <si>
    <t>De BVJ bevat functionaliteit voor het verwerken en versturen van berichten tussen DJI en het CJIB voor het aanleveren van de vonnissen en het aanmelden en afmelden van Zelfmelders van het CJIB naar DJI en het versturen van mutaties van DJI naar het CJIB.</t>
  </si>
  <si>
    <t xml:space="preserve">De BVJ biedt functionaliteit voor het administreren van een aanvraag voor Verblijf buiten Inrichting inclusief de termijn waarop het Verblijf buiten de inrichting afloopt. Bij een Verblijf buiten Inrichting verblijft een Justitiabele buiten de Inrichting terwijl DJI nog wel verantwoordelijk is voor de tenuitvoerlegging van een straf of Maatregel. Deze term komt in de plaats van het oude DJI-begrip Tijdelijk Verblijf Elders (TVE). </t>
  </si>
  <si>
    <t>De BVJ biedt functionaliteit voor het vastleggen van een advies voor Verblijf buiten Inrichting (VBI).</t>
  </si>
  <si>
    <t>De BVJ bevat functionaliteit om categorieën (varianten) van Verblijf buiten de Inrichting (VBI) te onderhouden.</t>
  </si>
  <si>
    <t>Inschrijver heeft een meldplicht voor Opdrachtgever relevante issues voor zover hij deze kent of redelijkerwijs behoort te kennen.</t>
  </si>
  <si>
    <t xml:space="preserve">Inschrijver is verantwoordelijk voor Ontwikkeling en Test in zijn eigen omgeving tijdens de Realisatie- en Implementatie fase. De Tests worden voortgezet op de omgeving van DJI. Acceptatie gebeurt altijd op de omgeving van DJI. Hierbij wordt gebruik gemaakt van geanonimiseerde persoonsgegevens. De Inschrijver dient vertrouwelijk om te gaan met eventueel door DJI ter beschikking gestelde testgegevens, conform de geldende wet- en regelgeving. </t>
  </si>
  <si>
    <t>Inschrijver voegt bij zijn Inschrijving een concept Master Testplan. Op basis van dit concept Master Testplan stelt DJI een acceptatieprotocol op.
Voor de start van de Realisatie en Implementatie stelt Inschrijver een definitief Master Testplan op, dat ter Acceptatie wordt voorgelegd aan DJI.</t>
  </si>
  <si>
    <t xml:space="preserve">Inschrijver doet in het plan van aanpak 'Realisatie en Implementatie BVJ' een voorstel voor het inrichten van change management. Als een change een verandering van de contractuele relaties meebrengt (bijv. doordat een overeengekomen functionaliteit wordt geschrapt) dient de  Wijzigingsprocedure te worden gevolgd (zie artikel 54 van de Overeenkomst). </t>
  </si>
  <si>
    <t>Inschrijver communiceert over en definieert, ontwikkelt, test en implementeert een oplossing voor een incident met prioriteit 'Normaal' of 'Laag' binnen de in de Service Level Agreement vastgestelde normen.</t>
  </si>
  <si>
    <t>Als Inschrijver één of meer serviceniveaus in enige meetperiode niet haalt, voert Inschrijver een analyse uit naar de oorzaak en doet een voorstel voorzien van corrigerende maatregelen waardoor de serviceniveaus wel worden gehaald. In de door Opdrachtgever en Inschrijver vast te stellen DAP (DAP = Dossier Afspraken en Procedures) worden de uitgangspunten bij deze Eis vastgelegd.</t>
  </si>
  <si>
    <t>Inschrijver voorziet alle ontwikkelingen en wijzigingen in programma’s en Programmatuur van een uniek wijzigingsnummer en zorgt voor een sluitende registratie hiervan.</t>
  </si>
  <si>
    <t>Inschrijver heeft een verplichting om DJI te ondersteunen bij het oplossen van incidenten en problemen die veroorzaakt blijken door de technische infrastructuur. Hiertoe zet Inschrijver binnen 4 uur na melding van het incident, gespecialiseerd personeel in. Indien de oplossing (deels) ligt in het wijzigen van de applicatie dan dient de Inschrijver conform de Wijzigingenprocedure (zie de Overeenkomst BVJ) een wijzigingsvoorstel in.</t>
  </si>
  <si>
    <t>Inschrijver levert bij de Inschrijving een concept opleidingsplan m.b.t. BVJ op voor de op te leiden medewerkers van DJI. Het concept opleidingsplan is gebaseerd op het projectplan voor de Realisatie en Implementatiestrategie (par. 5.3) en het door Inschrijver opgestelde plan van aanpak en gaat in op de opleidingsaspecten die beschreven zijn in paragraaf 5.4. 
De populatie van op te leiden medewerkers bestaat uit:
• 200 à 250 kerngebruikers en medewerkers die geschikt zijn om zelf opleidingen te geven;
• 10 à 15 Functionele beheerders;
• 15 à 20 medewerkers van de Centrale Service Desk (CSD).
Op onderdelen van het opleidingsplan wordt hierna dieper ingegaan.</t>
  </si>
  <si>
    <t>Inschrijver stelt in overleg met DJI na gunning een definitief opleidingsplan op, dat ter Acceptatie aan DJI wordt voorgelegd.
In dit plan dient ook aandacht besteed te worden aan het evalueren van alle opleidingen.</t>
  </si>
  <si>
    <t xml:space="preserve">Vragen en problemen met betrekking tot BVJ komen in eerste instantie binnen bij de Central Service Desk van DJI. 
Specifieke vragen en problemen m.b.t. de Implementatie en nazorg van BVJ kunnen doorgesluisd worden naar een service desk van Inschrijver. </t>
  </si>
  <si>
    <t>De door DJI gevraagde functionaliteiten moeten in een oefenomgeving aangeboden worden. Hierbij dient met voorgedefinieerde oefencasussen (waarin data opgenomen is zoals Inrichtingen, Justitiabelen, Diensten &amp; Producten en Verblijfruimtes) gewerkt kunnen worden. De oefenomgeving moet beschikbaar zijn nadat de eerste opleiding gegeven is en moet toegankelijk zijn vanaf de DJI- en thuiswerkplek.</t>
  </si>
  <si>
    <t>Alleen die autorisaties/permissies worden aan medewerkers en derden uitgegeven, die noodzakelijk zijn voor het uitvoeren van de actuele functie en eventueel de door hem of haar te verrichten extra taken (need-to-know). De BVJ dwingt dit af. De applicatiebeheerder is verantwoordelijk voor het verlenen van de autorisaties/permissies. Deze zijn beschreven en te toetsen.</t>
  </si>
  <si>
    <t>De rollen voor Functioneel beheer, Applicatiebeheer en Technisch beheer zijn in de applicatie en applicatieomgeving gescheiden rollen.</t>
  </si>
  <si>
    <t>Inschrijver houdt rekening met de mogelijkheid dat er op termijn een ander maar met GOOD vergelijkbaar platform wordt gebruikt voor toegang tot de BVJ via mobiele devices. Een dergelijke verandering mag niet leiden tot een wezenlijke aanpassing van de BVJ in termen van technische architectuur die een inspanning vragen die groter is dan 1% van door Inschrijver gemaakte Realisatie &amp; Implementatie uren).</t>
  </si>
  <si>
    <t xml:space="preserve">Alle door Inschrijver geleverde documentatie is volledig, accuraat en begrijpelijk voor de beoogde doelgroep. 
Niet-limitatieve opsomming van de documenten betreffen:PSA, Master Testplan, Beheerplan,  Beveiligingsplan, Opleidingsplan, Realisatie- en Implementatieplan, Kwaliteitsplan, Logboeken,  Issueregisters, (Voortgangs)rapportages,  Plannen van Aanpak, User stories. </t>
  </si>
  <si>
    <t>De applicatie-interfaces van de BVJ zijn benaderbaar via REST-gebaseerde Koppelingen.</t>
  </si>
  <si>
    <t>De applicatie-interfaces van de BVJ zijn benaderbaar via webservice-gebaseerde Koppelingen (SOAP).</t>
  </si>
  <si>
    <t xml:space="preserve">In schermen van BVJ moeten waarschuwingen en signaleringen met kleuren mogelijk zijn, bijvoorbeeld:
• In geval van contra-indicaties bij het plaatsen van Justitiabelen: zoals medeverdachten niet samen plaatsen, of familielid van Justitiabele werkt in de Inrichting, of Justitiabele zit in een rolstoel;
• In geval van beoordeling Verlof: Justitiabele is recentelijk betrokken bij Incidenten.
In de BVJ moet het mogelijk zijn om deze functionaliteit in te richten (bedrijfsregels, soorten signaleringen).
Ook moet het mogelijk zijn om overige bijzonderheden als vrije tekst aan een Justitiabele te koppelen, waarbij de bijzonderheid binnen een bepaalde context geldt (bijv. context plaatsing of context Verlof).
</t>
  </si>
  <si>
    <t>De helpfunctie van de BVJ bevat een door de Functioneel beheerder van DJI te onderhouden FAQ waarin veelvoorkomende vragen worden toegelicht</t>
  </si>
  <si>
    <t xml:space="preserve">De BVJ moet berichten uitwisselen via het DJI integratieplatform (DJI Service Bus of opvolger). DSB is nu een Sonic ESB Implementatie met bijbehorende aansluitvoorwaarden. BVJ moet voldoen aan deze aansluitvoorwaarden. </t>
  </si>
  <si>
    <t>Indien bepaalde onderdelen van de BIR volgens de Inschrijver logischerwijs niet van toepassing zijn, kan de Opdrachtgever besluiten deze buiten scope te plaatsen. Deze afbakening vindt plaats na gunning.</t>
  </si>
  <si>
    <t>Indien de Opdrachtgever op basis van een risicoanalyse besluit dat bovenop de BIR aanvullende maatregelen nodig zijn geldt hiervoor dat het meewerken aan de risicoanalyse onderdeel uitmaakt van de aanbieding, maar dat het realiseren van de extra maatregelen meerwerk is.</t>
  </si>
  <si>
    <t>De Opdrachtgever kan besluiten om zelf aanvullende audits (kwaliteitsbeoordelingen / beveiligingsaudits / penetratietesten) te laten uitvoeren tot een maximum van twee per jaar. Meewerken aan deze audits is onderdeel van de aanbieding.</t>
  </si>
  <si>
    <t>Inschrijver dient voor de aangeboden oplossing d.m.v. een testrapport van een onafhankelijke derde partij (ISAE3000/3402 type 1) aan te tonen dat de oplossing geen kwetsbaarheden bevat. In deze rapportage dient de derde partij zich tenminste uit te spreken over kwetsbaarheden zoals benoemd in de OWASP top 10 en expliciet te maken op welke wijze in de beoordeling van informatieveiligheid de ISSAF testframes zijn gehanteerd. ISSAF is een referentiemodel voor de beoordeling van informatieveiligheid.</t>
  </si>
  <si>
    <t>De beveiligingsnormen van Inschrijver bij het realiseren van de aan DJI te leveren dan wel geleverde diensten/of Producten zijn aantoonbaar in overeenstemming met de in het Basisontwerp BVJ (par. 11.5.1) genoemde richtlijnen. Inschrijver overhandigt op eerste verzoek aan DJI de bedrijfsdocumenten waarmee bovenstaande is aangetoond.</t>
  </si>
  <si>
    <t>De Inschrijver is verplicht mee te werken aan het inrichten van Escrow-voorzieningen opdat bij onverhoopte discontinuïteit van de Inschrijver of andere gebeurtenissen zoals beschreven in de Overeenkomst (art. 41.6), DJI altijd kan beschikken over de Broncode van alle software (w.o. driver- en firmwaresoftware) die onderdeel uitmaakt van de BVJ.</t>
  </si>
  <si>
    <t>Inschrijver conformeert zich aan het informatiebeveiligingsbeleid van DJI  (zie paragraaf 11.5 BOB) en draagt in overleg met DJI zorg voor vertaling hiervan in haar diensten en/of Producten voor zover die door DJI worden afgenomen.</t>
  </si>
  <si>
    <t>Inschrijver conformeert zich aan het daaruit mogelijk ontstaan van aanvullend informatie-beveiligingsbeleid. Inschrijver draagt in overleg met DJI zorg voor een toereikende (ter bepaling aan DJI) vertaling hiervan in haar diensten en/of Producten voor zover die door DJI worden afgenomen.</t>
  </si>
  <si>
    <t xml:space="preserve">Inschrijver is bekend met en/of door DJI verwittigd over de wet- en regelgeving met betrekking tot Informatiebeveiliging die van toepassing is en Inschrijver conformeert zich hieraan. </t>
  </si>
  <si>
    <t xml:space="preserve">De Inschrijver commit zich aan de in het document Verificatie van de oplossing omschreven eisen met betrekking tot de Verificatie van de door de Inschrijver aangeboden oplossing van de BVJ.  </t>
  </si>
  <si>
    <t xml:space="preserve">Inschrijver dient voor de gunning zijn Standaardprogrammatuur BVJ (JMS) en eventuele Standaardprogrammatuur van Derden op de kwaliteit van de programmatuur en het naleven van de ISO/IEC 25010 richtlijnen t.a.v. softwarekwaliteit te laten onderzoeken door een door DJI te bepalen externe partij. Voor dit doel stelt de Inschrijver de Broncode van zijn Standaardprogrammatuur BVJ (JMS) en eventuele Standaardprogrammatuur van Derden ter beschikking van de externe partij. De externe partij legt zijn bevindingen vast in een rapport voor de Inschrijver, dat de Inschrijver op zijn beurt beschikbaar stelt aan DJI. De kosten voor het onderzoek zijn voor rekening van DJI. </t>
  </si>
  <si>
    <t xml:space="preserve">De BVJ biedt functionaliteit ter ondersteuning van Modernisering Gevangeniswezen, waardoor Justitiabelen kunnen "promoveren en degraderen":
• Vastleggen werkervaring, certificaten en vaardigheden van de Justitiabele;
• Vastleggen van sancties (zoals uitsluiting van werk). </t>
  </si>
  <si>
    <t>De BVJ biedt functionaliteit om Justitiabelen in te schrijven voor Dagactiviteiten.</t>
  </si>
  <si>
    <t>De BVJ biedt functionaliteit om deelnemerslijsten voor Dagactiviteiten te raadplegen.</t>
  </si>
  <si>
    <t>De BVJ biedt functionaliteit om de deelname van Justitiabelen aan Dagactiviteiten vast te leggen. Dit omvat ook het vastleggen van de soort en het aantal te verlonen uren bij arbeid binnen GW.</t>
  </si>
  <si>
    <t xml:space="preserve">De BVJ biedt ondersteuning voor de processen rond in- en uitvoer van Goederen voor een Justitiabele. Dit houdt in: 
• Ondersteuning voor het aanvraag- en goedkeuringsproces;
• Ondersteuning voor  het proces aan de balie;
• Ondersteuning voor het opslaan van de identificerende gegevens van de brenger of haler. </t>
  </si>
  <si>
    <t xml:space="preserve">De BVJ biedt functionaliteit voor het zoeken van een specifiek Goed van een Justitiabele of een specifiek Goed over alle Justitiabelen heen. </t>
  </si>
  <si>
    <t xml:space="preserve">De BVJ biedt functionaliteit voor het registreren van verpakkingen van Goederen. Daarbij worden verschillende soorten verpakkingen onderscheiden. Niet-limitatieve opsomming:  omverpakking, dozen, preciosazak, fouilleringszak. </t>
  </si>
  <si>
    <t xml:space="preserve">De BVJ biedt functionaliteit voor het registreren van het gebruik van de volgende Faciliteiten. Een Faciliteit telt alleen mee in de puntentelling als deze niet alleen gebruikt kan worden, maar ook uit te schakelen is zonder nadelige gevolgen op de werking van de BVJ. 
Een niet-limitatieve opsomming vanFaciliteiten is:
• Post van/voor Justitiabelen; 
• Sportattributen; 
• Huurapparaten (TV); 
• Telefonie;
• Winkel;
• Catering. </t>
  </si>
  <si>
    <t>Kernregistratie Personen &amp; Identiteit bevat de Identiteitsbeelden van Justitiabelen zoals die in de keten en binnen DJI bekend zijn. De BVJ bevat functionaliteit die de gebruiker in staat stelt om  een DJI-specifiek Identiteitsbeeld aan te maken indien bij het vastleggen van een Executie- of Uitvoeringsopdracht de betreffende Justitiabele nog niet bekend is in P&amp;I. Daarmee is per definitie ook het Justitiabele-Dossier aangemaakt. De verdere afhandeling van het Identiteitsvraagstuk met de keten verloopt via Kernregistratie P&amp;I.</t>
  </si>
  <si>
    <t>De BVJ signaleert aan de gebruiker (push of pull) op basis van instelbare bedrijfsregels dat bepaalde acties moeten worden ondernomen. Niet-limitatieve opsomming:
• Een signaal [aantal] weken voor de einddatum van een Executieopdracht;
• Een signaal voor het aflopen van een Insluitingstitel die niet het einde van de Detentie betekent, maar actie behoeft om gerechtelijke stukken voor voortzetting van de Detentie op te vragen, bijvoorbeeld een verlenging van de Voorlopige hechtenis wanneer het bevel gevangenhouding afloopt en het bevel 1e verlenging gevangenhouding nog niet is geregistreerd.</t>
  </si>
  <si>
    <t>De BVJ biedt functionaliteit voor meerdere berekeningen van (voorlopige) ontslagdata van de Executieopdracht, op basis van Insluitingstitels, waarbij zowel sprake is van onherroepelijke als herroepelijke veroordelingen; daarnaast dient in alle gevallen data berekend te kunnen worden met betrekking tot Voorwaardelijke Invrijheidsstelling, WETS/WOTS  en Voorlopige hechtenis. De verschillende berekeningen dienen dus naast elkaar uitgevoerd te kunnen worden. Naast deze berekeningen m.b.t. strafrechtelijke titels dienen er ook berekeningen van (voorlopige) ontslagdata plaats te vinden in het kader van vreemdelingenrecht en combinaties van eerdergenoemde titels. Voor het berekenen van alle datums kan gebruik worden gemaakt van instelbare bedrijfsregels. De gebruiker moet van deze bedrijfsregels kunnen afwijken onder vermelding van de redenen daarvoor.</t>
  </si>
  <si>
    <t>De BVJ bevat functionaliteit voor het beëindigen van een Executieopdracht, dat wil zeggen het opstellen en verstrekken van een opdracht tot beëindiging van een vrijheidsbenemende straf of Maatregel.</t>
  </si>
  <si>
    <t>De BVJ bevat functionaliteit voor het vastleggen en onderhouden van Termijn-Beïnvloedende-Informatie, dat wil zeggen informatie die er toe leidt dat de (voorlopige) einddatum Detentie opnieuw wordt berekend. Niet-limitatieve opsomming: informatie m.b.t. strafonderbreking, onttrekking.</t>
  </si>
  <si>
    <t>Met de BVJ kunnen diverse overzichten m.b.t. Executieopdrachten gegenereerd worden.
Niet-limitatieve opsomming van overzichten:
• Overzicht gewijzigde opdrachten (Insluitingstitels per dag);
• Overzicht van aflopende Executie- en Detentie-opdrachten op een dag;
• Overzicht Justitiabelen met een onderbroken straf (bijv. SOB).</t>
  </si>
  <si>
    <t xml:space="preserve">In de BVJ kan de uitkomst van een Beroep van een Justitiabele inzake de opschorting van een straf/maatregel worden geadministreerd en gekoppeld aan het bezwaar- en beroepsdossier van de Justitiabele. </t>
  </si>
  <si>
    <t>De BVJ biedt functionaliteit voor het plaatsen van een digitaal matchingsverzoek t.b.v. Identiteitsvraagstukken bij een externe partij.</t>
  </si>
  <si>
    <t>De BVJ biedt functionaliteit voor het afsluiten van een digitaal matchingsverzoek t.b.v. Identiteitsvraagstukken.</t>
  </si>
  <si>
    <t>De BVJ biedt functionaliteit om door de scanserver aangeboden digitale documenten en hun bijbehorende metadata op te slaan in BVJ en toe te voegen aan het betreffende Justitiabele-dossier.
Bijvoorbeeld: beheerders kunnen een "dialoog scannen paspoort" definiëren en beschikbaar maken. Als een eindgebruiker de dialoog gebruikt is aan het einde van de dialoog een paspoort-scan vastgelegd met een complete set metadata (waaronder "documenttype = paspoort, paspoortnummer = NM102PBK7, uitgiftedatum paspoort = 21-3-2008 en scandatum = 21-12-2013") en toegevoegd aan het betreffende Justitiabele-dossier.</t>
  </si>
  <si>
    <t>Geef aan welke methode(s) de BVJ ondersteunt bij het toewijzen van een Zaak of Zaken aan medewerkers:
• Automatische toewijzing aan een rol op basis van regels;
• Handmatige toewijzing aan een rol op basis van regels;
• Handmatige toewijzing aan een specifieke medewerker.</t>
  </si>
  <si>
    <t>De BVJ dient over één of (bij voorkeur) meerdere van onderstaande signaleringsfuncties te beschikken, zoals:
• Signaleren van een "bottleneck" als de hoeveelheid Zaken in een werkbak een bepaalde grens overschrijdt;
• Het genereren van overzichten over de gemiddelde doorlooptijd per type Zaak per Afdeling.</t>
  </si>
  <si>
    <t xml:space="preserve">De BVJ biedt functionaliteit waarmee door een beheerder aangewezen taken in een werkstroom door een daartoe geautoriseerde medewerker kunnen worden overgeslagen. </t>
  </si>
  <si>
    <t>Beschrijf de functionaliteit die uw BVJ biedt voor het maken en onderhouden van bedrijfsregels.</t>
  </si>
  <si>
    <t>FW54</t>
  </si>
  <si>
    <t>FW55</t>
  </si>
  <si>
    <t xml:space="preserve">In het plan van aanpak 'Realisatie en Implementatie BVJ' (zie eis RIE02) is het aspect 'projectaanpak' gedetailleerd uitgewerkt en toegelicht.
• Inschrijver vermeldt of hij, net als DJI, Prince2 hanteert als projectaanpak;
• Indien Inschrijver een andere projectaanpak dan Prince2 hanteert, dan:
  o motiveert Inschrijver hoe hij waarborgt dat de gevolgen van de verschillen tussen zijn projectaanpak en die van DJI tot een minimum beperkt blijven; 
  o motiveert Inschrijver hoe hij waarborgt dat zijn projectverslagen, -rapporten en -logboeken in overeenstemming zijn met de door DJI gebruikte projectmanagementmethode.
</t>
  </si>
  <si>
    <t>In het plan van aanpak (zie eis RIE02) is het aspect 'testen' gedetailleerd uitgewerkt en toegelicht.
• Inschrijver geeft aan hoe zijn testaanpak past bij de omvang, dynamiek, vereiste flexibiliteit en kennisintensiviteit van de BVJ.
• Inschrijver zorgt voor consistentie tussen het plan van aanpak en het Master Test plan.</t>
  </si>
  <si>
    <t>In het plan van aanpak (zie eis RIE02) is het aspect 'implementeren' gedetailleerd uitgewerkt en toegelicht.
• Inschrijver geeft aan hoe hij voorkomt dat tijdens de Implementatie het primaire proces verstoord wordt, dan wel hoe hij waarborgt dat verstoringen tot een minimum beperkt blijven;
• Inschrijver vermeldt of hij, net als DJI, BiSL hanteert als raamwerk voor Functioneel beheer:
  o Indien Inschrijver een ander raamwerk voor Functioneel beheer dan BiSL hanteert, dan motiveert Inschrijver hoe hij waarborgt dat de gevolgen van de verschillen tussen zijn raamwerk en die van DJI tot een minimum beperkt blijven;
• Inschrijver vermeldt of hij, net als DJI, ITIL hanteert als raamwerk voor Technisch beheer: 
   o Indien Inschrijver een ander raamwerk voor Technisch beheer dan ITIL hanteert, dan motiveert Inschrijver hoe hij waarborgt dat de gevolgen van de verschillen tussen zijn raamwerk en die van DJI tot een minimum beperkt blijven.</t>
  </si>
  <si>
    <t>In het plan van aanpak is het aspect 'exit' gedetailleerd uitgewerkt en toegelicht.
Inschrijver dient de volgende Exitscenario's te behandelen: 
i) Exitscenario 'tijdens Realisatie- of Implementatiefase tussentijds stoppen'
 In dit scenario wordt de Overeenkomst beëindigd gedurende de Realisatie- of Implementatiefase.
ii) Exitscenario 'tijdens Gebruiks- en Beheerfase tussentijds stoppen' 
 In dit scenario wordt de Overeenkomst beëindigd tijdens de uitvoeringsfase van de Overeenkomst (dus na Implementatie van (delen van) de BVJ).
iii) Exitscenario 'aan einde looptijd stoppen'
 In dit scenario wordt de Overeenkomst beëindigd door het verstrijken van de looptijd van de Overeenkomst.
Zie verder 4.5.8 van het Beschrijvend document.</t>
  </si>
  <si>
    <t>Inschrijver sluit in aanpak en werkwijze zoveel mogelijk aan bij de door DJI beschreven aanpak. Afwijkingen op de toelichting en wensen van DJI worden goed onderbouwd. Inschrijver dient aan te geven welke impact zijn aanpak heeft op DJI en Inschrijver dient aan te geven op welke onderdelen zijn aanpak afwijkt.</t>
  </si>
  <si>
    <t>Beschrijf de wijze waarop Inschrijver ervoor zorgt dat hij zijn diensten aan Opdrachtgever steeds effectiever en efficiënter uitvoert. De Inschrijver besteedt tenminste aandacht aan de volgende aspecten:
• De wijze waarop (verouderde) ICT-processen intern en extern met onderaannemers en Opdrachtgever worden geëvalueerd;
• De wijze waarop Inschrijver afstemt en communiceert met Opdrachtgever over verbeteringen in de dienstverlening aan Opdrachtgever;
• De wijze waarop de governance van de Applicatiebeheer afdeling van de Inschrijver is ingebed.</t>
  </si>
  <si>
    <t>In het plan van aanpak (zie eis BE27) is het aspect 'beheerprocessen' gedetailleerd uitgewerkt en toegelicht. Gewenst is aandacht voor tenminste Incidentbeheer, Probleem-beheer, Wijzigingenbeheer.</t>
  </si>
  <si>
    <t>In het plan van aanpak (zie eis BE27) is het aspect 'onderhoud- en vernieuwingsprocessen' gedetailleerd uitgewerkt en toegelicht. Hier wordt bedoeld de processen gericht op wijzigingen en/of structurele verbeteringen aan de BVJ; gewenst is aandacht voor (project)organisatie, releasebeheer en de fasering van impactanalyse tot en met Implementatie.</t>
  </si>
  <si>
    <t>Inschrijver besteedt in het concept opleidingsplan tenminste aandacht aan de volgende aspecten:
• Aanpak van Inschrijver m.b.t. opleidingen in het algemeen;
• Opleidingsprogramma per doelgroep met per opleiding o.a. omschrijving, duur, lesmateriaal en aantal cursisten;
• Organisatie opleiding met o.a. opleidingslocaties, lestijden en docenten;
• Opleidingsmethoden;
• Opleidingsomgeving;
• Planning van alle opleidingen en hieraan verbonden randvoorwaarden, waarin rekening wordt gehouden met de opleidingen die door DJI zelf verzorgd worden   ( ‘Train de trainer’).</t>
  </si>
  <si>
    <t xml:space="preserve">DJI heeft positieve ervaringen met het opleiden van eindgebruikers, waarbij het 'Train de trainer' principe wordt gehanteerd. Kerngebruikers (DJI-medewerkers die (een deel van) een informatiesysteem door en door kennen en in staat zijn om eindgebruikers te helpen bij vragen en problemen) en medewerkers die geschikt geacht worden om zelf opleidingen te geven worden eerst opgeleid, waarna deze kerngebruikers en de geschikt geachte medewerkers de kennis overdragen binnen DJI. 
Het 'Train-de-trainer' principe wordt NIET toegepast bij de opleidingen voor de functionele beheerders van de BVJ en de medewerkers van CSD.
De totale populatie eindgebruikers omvat 12.000 à 13.000 medewerkers.
Inschrijver verzorgt in afstemming met DJI de ontwikkeling van het digitale lesmateriaal voor de opleiding van de eindgebruikers.
Hoe kan de Inschrijver het opleidingstraject voor eindgebruikers faciliteren? Dit document moet met de Inschrijving opgeleverd worden. </t>
  </si>
  <si>
    <t xml:space="preserve">Beschrijf de technische architectuur van uw BVJ in termen van de producten en componenten die het bevat. DJI heeft in afnemende volgorde een voorkeur voor Open Source, commercial-off-the-shelf en proprietary BVJ. Ga in uw beschrijving specifiek in op de volgende twee punten en voeg een visualisatie van uw beschrijving toe.
• DJI stelt in eerder genoemde eis dat de BVJ een eigen integratieoplossing gebruikt voor de integratie van de diverse componenten binnen de BVJ. DJI wenst de mogelijkheid open te houden om in de toekomst deze integratieoplossing van de opdrachtnemer breder in te zetten of te vervangen door een andere oplossing.
• Indien de BVJ generieke componenten bevat zoals een Business Rule Engine (BRE), een Business Process Management Engine (BPME), een Case Management Systeem of een Workflow Engine (WFE), dan heeft DJI er een voorkeur voor dat deze componenten in principe breder ingezet kunnen worden dan alleen binnen de BVJ. Deze generieke componenten dienen dus zoveel mogelijk te voldoen aan “loose coupling” t.a.v. de JMS.
Besteed in uw beschrijving in een aparte paragraaf aandacht aan de infrastructurele aspecten van de architectuur. Maak daarbij inzichtelijk welke infrastructurele componenten zoals genoemd in de prijsijst nodig zijn voor de BVJ, gegeven de Prestatie-Eisen en de SLA. De in uw oplossing benodigde componenten worden gebruikt in het vaststellen van de TCO. </t>
  </si>
  <si>
    <t>Het Configureren van de applicatie dient geautomatiseerd te worden via orchestratie software. Een voorbeeld van het Configuren van een applicatie is het bijschakelen van een extra applicatie instance indien er extra resources benodigd zijn.</t>
  </si>
  <si>
    <t>Beschrijf de aanpak om te voldoen aan de vereiste integreerbaarheid  waarin de in hoofdstuk 10 van het Basisontwerp genoemde softwarekwaliteitsaspecten volgens ISO/IEC 25010 aan bod komen.</t>
  </si>
  <si>
    <t>Beschrijf de aanpak om te voldoen aan de performance-eisen waarin de in hoofdstuk 10 van het Basisontwerp genoemde softwarekwaliteitsaspecten volgens ISO/IEC 25010 aan bod komen.</t>
  </si>
  <si>
    <t>Beschrijf de aanpak om te voldoen aan de vereiste onderhoudbaarheid waarin de in hoofdstuk 10 van het Basisontwerp genoemde softwarekwaliteitsaspecten volgens ISO/IEC 25010 aan bod komen..</t>
  </si>
  <si>
    <t>Beschrijf de aanpak om te voldoen aan de vereiste automatische testbaarheid waarin de in hoofdstuk 10 van het Basisontwerp genoemde softwarekwaliteitsaspecten volgens ISO/IEC 25010 aan bod komen..</t>
  </si>
  <si>
    <t>Beschrijf de aanpak om te voldoen aan de vereiste overdraagbaarheid waarin de in hoofdstuk 10 van het Basisontwerp genoemde softwarekwaliteitsaspecten volgens ISO/IEC 25010 aan bod komen..</t>
  </si>
  <si>
    <t>Beschrijf de aanpak om te voldoen aan de betrouwbaarheidseisen waarin de in hoofdstuk 10 van het Basisontwerp genoemde softwarekwaliteitsaspecten volgens ISO/IEC 25010 aan bod komen.</t>
  </si>
  <si>
    <t>Rubriek/Verdieping</t>
  </si>
  <si>
    <t>Dagactiviteiten</t>
  </si>
  <si>
    <t>Faciliteiten</t>
  </si>
  <si>
    <t>Executiemanagement</t>
  </si>
  <si>
    <t>Methode</t>
  </si>
  <si>
    <t>VERVALLEN</t>
  </si>
  <si>
    <r>
      <t xml:space="preserve">is </t>
    </r>
    <r>
      <rPr>
        <b/>
        <sz val="10"/>
        <color theme="1"/>
        <rFont val="Verdana"/>
        <family val="2"/>
      </rPr>
      <t>FW73</t>
    </r>
    <r>
      <rPr>
        <sz val="10"/>
        <color theme="1"/>
        <rFont val="Verdana"/>
        <family val="2"/>
      </rPr>
      <t xml:space="preserve"> geworden</t>
    </r>
  </si>
  <si>
    <r>
      <t xml:space="preserve">is </t>
    </r>
    <r>
      <rPr>
        <b/>
        <sz val="10"/>
        <color theme="1"/>
        <rFont val="Verdana"/>
        <family val="2"/>
      </rPr>
      <t>FW74</t>
    </r>
    <r>
      <rPr>
        <sz val="10"/>
        <color theme="1"/>
        <rFont val="Verdana"/>
        <family val="2"/>
      </rPr>
      <t xml:space="preserve"> geworden</t>
    </r>
  </si>
  <si>
    <r>
      <t xml:space="preserve">is </t>
    </r>
    <r>
      <rPr>
        <b/>
        <sz val="10"/>
        <color theme="1"/>
        <rFont val="Verdana"/>
        <family val="2"/>
      </rPr>
      <t>FW75</t>
    </r>
    <r>
      <rPr>
        <sz val="10"/>
        <color theme="1"/>
        <rFont val="Verdana"/>
        <family val="2"/>
      </rPr>
      <t xml:space="preserve"> geworden</t>
    </r>
  </si>
  <si>
    <t>De BVJ maakt gebruik van de volgende RDBMS systemen: Oracle 11.2, SQL server 2012 (of 2014) of PostgreSQL 9.2 of hoger. Bij een nieuwe versie van BVJ naar aanleiding van adaptief onderhoud wordt(worden) de laatste versie(s) van de RDBMS system(en) vereist.</t>
  </si>
  <si>
    <t>VERVALLEN, IS FW73 GEWORDEN</t>
  </si>
  <si>
    <t>VERVALLEN, IS FW74 GEWORDEN</t>
  </si>
  <si>
    <t>VERVALLEN, IS FW75 GEWORDEN</t>
  </si>
  <si>
    <t>FW73</t>
  </si>
  <si>
    <t>FW74</t>
  </si>
  <si>
    <t>FW75</t>
  </si>
  <si>
    <t>Behoren tot de categorie open wensen, waarvoor totaal 200 enkelzijdige pagina's A4 mogen worden ingediend. Inschrijver is vrij het totaal aantal van 200 enkelzijdige pagina's A4 over deze wensen te verdelen.</t>
  </si>
  <si>
    <t>Na de definitieve gunning van de Opdracht levert Inschrijver een definitief plan van aanpak 'Realisatie en Implementatie BVJ' op aan Opdrachtgever in lijn met het eerdere concept plan van aanpak met eventueel door DJI en Inschrijver overeengekomen aanpassingen. 
Als een wijziging van het plan van aanpak gevolgen heeft voor het contract (bijv. doordat overeengekomen functionaliteit wordt toegevoegd) dient de Wijzigingsprocedure te worden gevolgd (zie artikel 54 van de Overeenkomst).</t>
  </si>
  <si>
    <t xml:space="preserve">Inschrijver houdt bij het opstellen van het plan van aanpak 'Realisatie en Implementatie' nadrukkelijk rekening met de benodigde tijd door DJI voor besluitvorming en voor reviews, afstemmingen, Acceptatie en audits. </t>
  </si>
  <si>
    <t>Eis RIE06 is omgezet in Wens RIW15</t>
  </si>
  <si>
    <t>Het risicologboek wordt besproken tijdens het maandelijkse overleg (of indien nodig vaker) tussen de DJI projectleider(s) en de projectleider(s) van Inschrijver en in voorkomende gevallen in het projectoverleg. Bij een verschil van inzicht wordt de DJI projectmanagementmethode gevolgd om tot een besluit te komen.</t>
  </si>
  <si>
    <t>DJI heeft te allen tijde het recht de uitvoering van door Inschrijver opgestelde plannen, opgeleverde producten en de Realisatie- en Implementatieprocessen in het algemeen te (laten) auditen. Normen zijn o.a. ISO25010, ISO27001/27002 en Prince2. Deze audits worden maximaal eenmaal per jaar uitgevoerd. Audits worden gepland in goed overleg tussen Odrachtgever en Opdrachtnemer. De uitkomsten van de audits zijn vertrouwelijk.</t>
  </si>
  <si>
    <t>Eis RIE15 is VERVALLEN</t>
  </si>
  <si>
    <t>Eis RIE16 is omgezet in Wens RIW16</t>
  </si>
  <si>
    <t>Eis RIE17 is omgezet in Wens RIW17</t>
  </si>
  <si>
    <t>Eis RIE18 is omgezet in Wens RIW18</t>
  </si>
  <si>
    <t>Eis RIE20 is omgezet in Wens RIW19</t>
  </si>
  <si>
    <r>
      <t>Inschrijver levert na gunning een of meerdere ProjectStartArchitecturen (PSA’s) op. 
Deze onderdelen dienen een consistent geheel te vormen.
De PSA’s worden uitgewerkt aan de hand van de door DJI geleverde Architectuurbeschrijving BVJ en de standaard PSA-template van DJI.</t>
    </r>
    <r>
      <rPr>
        <sz val="10"/>
        <color rgb="FFFF0000"/>
        <rFont val="Verdana"/>
        <family val="2"/>
      </rPr>
      <t xml:space="preserve"> </t>
    </r>
    <r>
      <rPr>
        <sz val="10"/>
        <rFont val="Verdana"/>
        <family val="2"/>
      </rPr>
      <t>De Inschrijver biedt de genoemde documenten ter Acceptatie aan DJI aan.</t>
    </r>
  </si>
  <si>
    <t>Inschrijver neemt per op te leveren product functie- en teamrollen van zowel Inschrijver als DJI op in een RACI-model, die na gunning met DJI afgestemd worden.</t>
  </si>
  <si>
    <t>Eis RIE25 is omgezet in Wens RIW20</t>
  </si>
  <si>
    <t>Voor het maatwerk omvat de technische systeemtest door de Inschrijver minimaal de volgende testen:
• Schermtest: Vaststellen dat schermen volledig en foutloos zijn opgeleverd. Hierbij worden semantische en syntactische testen uitgevoerd waarbij de relaties tussen gegevens en validaties op veldniveau (datatype, veldlengte, waardebereik, grenswaarden etc.) worden afgedekt.
• Consistentietest: Vaststellen dat de verschillende schermen dezelfde opzet/layout hebben. Met name wanneer de schermen betrekking hebben op dezelfde gegevens.
• Schermverlooptest: Aantonen dat de schermen, in volgorde en indien relevant o.b.v. de ingevoerde gegevens, correct op te roepen zijn.
• Databasetest: Aantonen dat de gegevens in de database zowel technisch als functioneel consistent blijven na één of meerdere mutaties.</t>
  </si>
  <si>
    <t>Voor het maatwerk wordt in de functionele systeemtest door de Inschrijver getest o.b.v. scenario's. Op basis van een testscenario wordt vastgesteld of het systeem geen inconsistenties en/of functionele tekortkomingen vertoont. Er wordt gevalideerd tegen de functionele specificaties. Voor deze test is naast technische en inhoudelijke kennis van het systeem ook enige proceskennis nodig.</t>
  </si>
  <si>
    <t>Voor het maatwerk dient er in de systeemtest tevens expliciet op foutsituaties getest te worden. Dit betekent dat aangetoond moet worden dat:
• Het systeem foutsituaties op de juiste wijze afhandelt (duidelijke foutmeldingen en toelichting m.b.t. het oplossen van de fout).
• Er geen blokkerende systeemfouten kunnen ontstaan bij juist of onjuist gebruik van de applicatie (het systeem mag niet "blijven hangen").
• Het systeem voldoende robuust is om foutieve invoer en foutief gebruik (data, volgorde van drukken op knoppen, etc.) correct af te handelen.</t>
  </si>
  <si>
    <t>Koppelingen tussen de uit te faseren systemen en interne en externe systemen moeten gerealiseerd worden voor BVJ. De Inschrijver draagt zorg voor de Koppeling tussen BVJ en het DJI-integratieplatform. DJI zorgt voor de Koppeling tussen het DJI-integratieplatform en de interne en externe systemen.</t>
  </si>
  <si>
    <t>RIW15</t>
  </si>
  <si>
    <t>EX RIE06: Inschrijver maakt gebruik van een gangbare projectmanagementmethode. DJI hanteert Prince2 als projectmanagementmethode. De projectmanagementmethode die Inschrijver hanteert dient aan te sluiten op die van DJI.</t>
  </si>
  <si>
    <t>RIW16</t>
  </si>
  <si>
    <t>EX RIE16: Inschrijver past versie- en wijzigingsbeheer toe op al zijn (deel)producten.</t>
  </si>
  <si>
    <t>RIW17</t>
  </si>
  <si>
    <t>RIW18</t>
  </si>
  <si>
    <t>RIW19</t>
  </si>
  <si>
    <t>EX RIE20: Inschrijver stelt voor Realisatie en Implementatie een duidelijke en realiseerbare Product Breakdown Structure (PBS) op conform door Inschrijver gehanteerde projectmanagementmethode. Als in die projectmanagementmethode geen PBS wordt onderkend, stelt Inschrijver die op conform de door DJI gevolgde projectmanagementmethode.</t>
  </si>
  <si>
    <t>RIW20</t>
  </si>
  <si>
    <t xml:space="preserve">De Inschrijver onderhoudt voor 2e lijns incidenten alleen contact met SSC-I of DI. De medewerkers van de 2e lijn van de Inschrijver en eventuele volgende service desks hebben geen direct contact met de eindgebruiker. De afdeling Operations van SSC-i onderhoudt de contacten met de eindgebruiker.
Het kan voorkomen, in bijzondere gevallen dat, iom DI/SSC-i wordt besloten wel rechtstreeks contact te hebben. </t>
  </si>
  <si>
    <t>De 3e lijns service desk van Inschrijver neemt de prioriteit van een incident over van DJI. De prioriteit van een Incident wordt bepaald door de 2e lijns service desk voordat het oplossen ervan start.</t>
  </si>
  <si>
    <t>Voor het Functioneel Beheer van het systeem is het vereist dat tenminste de volgende functionaliteiten beschikbaar zijn:
• het invoeren, wijzigen en verwijderen van autorisaties van gebruikers en beheerders;
• het verwijderen en muteren van gegevens;
• het invoeren, wijzigen en verwijderen van workflows;
• het invoeren, wijzigen en verwijderen van bedrijfsregels.</t>
  </si>
  <si>
    <t xml:space="preserve">Inschrijver voert het Applicatiebeheer uit. Onder dit beheer wordt verstaan:
• het aanpassen van de applicatie naar aanleiding van geconstateerde gebreken in de applicatie of veranderende technische en/of functionele Eisen;
• het sturen/beheersen van het instandhouden en aanpassen van de applicatie;
• het ontwikkelen en uitvoeren van life cycle management voor een toekomstvaste en optimale applicatie. 
Voor aanpassingen nav veranderende technische en/of functionele eisen is een wijzigingsverzoek noodzakelijk.
</t>
  </si>
  <si>
    <t>Inschrijver voert adaptief onderhoud aan de Applicatie uit. Adaptief onderhoud kan noodzakelijk zijn vanwege bijvoorbeeld:
• het veranderen van wetten en regels;
• het veranderen van het volume van de bedrijfsvoering;
• nieuwe versies van andere applicaties, middleware (b.v. service bus), basis software (b.v. database), interfaces met interne en externe informatiesystemen, en/of besturingssystemen;
• gewenste verbeteringen van systeemprestaties;
• gewenste verbeteringen van de dataopslag, data recovery, archivering;
• speciale gebeurtenissen (b.v. einde financieel jaar, einde kalenderjaar).
Voor het uitvoeren van adaptief onderhoud zijn wijzigingsverzoeken noodzakelijk.</t>
  </si>
  <si>
    <t>Inschrijver is verantwoordelijk voor het inrichten, beheren en onderhouden van de ontwikkel- en testomgeving(en) (OT) en draagt ervoor zorg dat deze een eigen autorisatiestructuur hebben.</t>
  </si>
  <si>
    <t>De Inschrijver is verantwoordelijk om aan te tonen dat de oplossing functioneert in de testomgeving van DJI. De Inschrijver ondersteunt de Opdrachtgever bij de uitvoering van het functionerend krijgen van de BVJ door het leveren van installatie- en beheerhandleidingen, -scripts en support bij eventuele problemen.</t>
  </si>
  <si>
    <r>
      <t xml:space="preserve">De opleiders van de Inschrijver zijn didactisch voldoende onderlegd en dienen bij aanvang van de opleidingen over basiskennis ten aanzien van het primaire proces van DJI te beschikken. 
</t>
    </r>
    <r>
      <rPr>
        <sz val="10"/>
        <color theme="1"/>
        <rFont val="Verdana"/>
        <family val="2"/>
      </rPr>
      <t>Indien een opleider naar de mening van DJI ongeschikt is voor zijn/haar taak, dan vervangt Inschrijver de betreffende opleider.</t>
    </r>
  </si>
  <si>
    <r>
      <t xml:space="preserve">Inschrijver toetst aan het eind van elke opleiding de kennis van de opgeleide medewerkers. Opgeleide medewerkers moeten de leerstof beheersen en in praktijk kunnen brengen. Bij een positief resultaat van een toets ontvangt de opgeleide medewerker een kwaliteitscertificaat. </t>
    </r>
    <r>
      <rPr>
        <strike/>
        <sz val="10"/>
        <color rgb="FFFF0000"/>
        <rFont val="Verdana"/>
        <family val="2"/>
      </rPr>
      <t/>
    </r>
  </si>
  <si>
    <t>Inschrijver past BVJ, de opleidingen, de elektronische leeromgeving en het lesmateriaal aan voor nieuwe functionaliteit en wet- en regelgeving. Hierbij zal DJI aangeven welke wijzigingen in wet- en regelgeving relevant zijn voor BVJ.</t>
  </si>
  <si>
    <t>Inschrijver biedt opleidingen aan voor NIEUWE kerngebruikers en geschikt geachte medewerkers, functionele beheerders en medewerkers van CSD (nadat BVJ live is en tot het einde van de levenscyclus van BVJ).
Tijdens realisatie en implementatie geldt dat cursisten de opleiding kunnen volgen volgens de planning van het opleidingsplan. Na implementatie geldt dat potentiële cursisten 1 maal per jaar de gelegenheid hebben om in te schrijven voor deze opleidingen.</t>
  </si>
  <si>
    <t>Inschrijver maakt voor de opleidingen gebruik van bedrijfscasussen van het primaire proces van DJI. DJI stelt deze casussen ter beschikking.</t>
  </si>
  <si>
    <t>Inschrijver levert op een Locatie van de Inschrijver een opleidingsomgeving bestaande uit een interactief leerplatform en een oefen- en examenomgeving. Deze opleidingsomgeving is gedifferentieerd naar de verschillende doelgroepen. De opleidingsomgeving moet toegankelijk zijn vanaf een DJI- en een thuiswerkplek.</t>
  </si>
  <si>
    <t>Inschrijver rapporteert eens per maand (wanneer relevant, d.i. in periode(s) waarin opleidingen worden gegeven) over de opleidingen. In de rapportage wordt tenminste aandacht besteed aan aspecten als:
• Aantal opleidingen,
• Aantal opgeleiden,
• Evaluatieresultaten (zie voor aspecten de voorgaande eis).</t>
  </si>
  <si>
    <t>Eis OE29 is omgezet in Wens OW03</t>
  </si>
  <si>
    <t>OW03</t>
  </si>
  <si>
    <t>Eis TE03 is VERVALLEN</t>
  </si>
  <si>
    <t>Logregels die de BVJ aanmaakt hebben een doorlopend volgnummer en een timestamp. Logregels kunnen niet verwijderd worden of van verwijdering van gegevens uit een logbestand wordt in een separaat logbestand melding gemaakt (inclusief de verwijderde logregel).</t>
  </si>
  <si>
    <t>Centrale toegang tot alle applicatielogs wordt out of the box ondersteund.</t>
  </si>
  <si>
    <t>Eis TE85 is VERVALLEN</t>
  </si>
  <si>
    <t xml:space="preserve">Voor beveiligingsfunctionaliteiten worden componenten gebruikt die aantoonbaar voldoen aan geaccepteerde beveiligingscriteria zoals NBV goedkeuring of certificering volgens ISO/IEC 15408 (common criteria). Voor de overige componenten draagt Inschrijver er zorg voor dat deze aantoonbaar voldoen aan geaccepteerde beveiligingscriteria volgens EAL niveau 4 (bijvoorbeeld niveau 3 of gelijkwaardig) met toereikende afscherming voor de toepassing. Voor de mogelijke EAL niveaus zie: http://en.wikipedia.org/wiki/Evaluation_Assurance_Level </t>
  </si>
  <si>
    <t>Eis AE09 is omgezet in Wens AW11</t>
  </si>
  <si>
    <r>
      <t>is A</t>
    </r>
    <r>
      <rPr>
        <b/>
        <sz val="10"/>
        <color theme="1"/>
        <rFont val="Verdana"/>
        <family val="2"/>
      </rPr>
      <t>W11</t>
    </r>
    <r>
      <rPr>
        <sz val="10"/>
        <color theme="1"/>
        <rFont val="Verdana"/>
        <family val="2"/>
      </rPr>
      <t xml:space="preserve"> geworden</t>
    </r>
  </si>
  <si>
    <t>Eis FE02 is omgezet in Wens FW73</t>
  </si>
  <si>
    <t>Eis FE05 is VERVALLEN</t>
  </si>
  <si>
    <t>Eis FE06 is VERVALLEN</t>
  </si>
  <si>
    <t>Eis FE23 is VERVALLEN</t>
  </si>
  <si>
    <t>Eis FE175 is omgezet in Wens FW75</t>
  </si>
  <si>
    <t>Eis FE174 is omgezet in Wens FW74</t>
  </si>
  <si>
    <t>is OW03 geworden</t>
  </si>
  <si>
    <t>De Inschrijver conformeert zich aan de softwarekwaliteitsaspecten van ISO/IEC 25010.
Indien hier nog niet volledig  aan kan worden voldaan, dient een plan van aanpak en tijdslijn  opgesteld te worden om hier alsnog aan te voldoen.  Het plan van aanpak wordt door SIG getoetst op haalbaarheid. Bij oplevering van de BVJ wordt door SIG getoetst of Inschrijver dan volledig aan deze eis voldoet.</t>
  </si>
  <si>
    <t xml:space="preserve">De Maatwerkprogrammatuur en documentatie worden wekelijks beschikbaar gesteld voor monitoring-doeleinden, zodat vroegtijdig bijsturing kan plaatsvinden. </t>
  </si>
  <si>
    <t>De Inschrijver dient in de Inschrijving aan te geven welke infrastructurele omgeving nodig is om aan de hierna volgende performance-eisen (SE09 t/m SE15) te voldoen.
Uitgangspunten voor onderstaande eisen zijn:
&gt; De user interface is webbased;
&gt; De transmissie naar de client, de client hardware en de client software liggen buiten de invloedsfeer van de leverancier;
&gt; De performance eisen hebben primair betrekking op het leveranciersgedeelte;
&gt; Praktisch gezien zijn dit dan requests die aan de webserver van de BVJ worden toegevoerd, en de tijd tussen binnenkomst van een request en de reactie daarop door de webserver.
Voor het meten van de performance wordt uitgegaan van een standaard citrix werkstation dat via voldoende breedbandige verbindingen (2Gbps) is aangesloten op de webserver(s). 
Het standaard Citrix werkstation is Windows 2008R2 gebaseerd en voorzien van IE10. Er zijn geen plugins aanwezig. De extra vertraging die door de browser verwerking van o.a. javascript en html wordt veroorzaakt mag nergens de 1 seconde overschrijden.
Netwerk latency naar de Citrix client en de Citrix verwerking bedraagt orde grootte 10 ms en zal verwaarloosd worden.</t>
  </si>
  <si>
    <t xml:space="preserve">Fout- en andere systeemmeldingen
&gt; norm: een request om systeem-status/systeemmeldingen wordt in 95% van de gevallen beantwoord binnen 0,5 seconde;
&gt; norm: 4% van de status-requests wordt binnen 1 seconde beantwoord;
&gt; norm: de resterende 1% van de status-requests wordt binnen 2,5 seconden beantwoord. </t>
  </si>
  <si>
    <t xml:space="preserve">On line helpteksten
&gt; norm: een request om helptekst wordt in 95% van de gevallen binnen 0,5 seconden beantwoord, bij 100 gelijktijdige opvragingen;   
&gt; norm: 4% van de helptekst requests wordt binnen 1 seconde beantwoord;
&gt; norm: de resterende 1% van de helptekst requests wordt binnen 2,5 seconden beantwoord. </t>
  </si>
  <si>
    <t xml:space="preserve">In- en uitloggen op de BVJ
&gt; norm: een login request wordt  in 99% van de gevallen binnen 1 seconde beantwoord bij 1.000 gelijktijdige ingelogde gebruikers; 
&gt; norm: de resterende 1% van de login requests wordt binnen 5 seconden beantwoord. </t>
  </si>
  <si>
    <t>Gebruikerstransacties
&gt; De software dient 95% van de transacties binnen 1 seconde af te handelen, bij een gemiddelde belasting van 5.000 gebruikers, waarvan 1.000 gebruikers actief met de programmatuur bezig zijn;
&gt; norm: 4% van de transacties wordt binnen 2 seconden beantwoord;
&gt; norm: 0,5% van de transacties wordt binnen 10 seconden beantwoord;
&gt; norm: transacties die NIET binnen 10 seconden beantwoord kunnen worden, moeten in batch verwerkt worden.
Genoemde tijden zijn exclusief de eventuele transmissietijden voor het uploaden of downloaden van bestanden.</t>
  </si>
  <si>
    <t>Capaciteit
&gt; norm: Het gerealiseerde systeem dient te zijn voorzien van voldoende capaciteit om 500 bestanden van gemiddeld 0,5 MB te kunnen transporteren binnen 5 seconden.</t>
  </si>
  <si>
    <t>De Standaardprogrammatuur BVJ is onderhoudbaar conform de eisen in hoofdstuk 10 van het Basisontwerp BVJ. De oplossing van de Inschrijver moet tenminste 3 sterren (2,51 &lt;= score &lt; 3,51) scoren bij gebruikmaking van de SIG/TÜViT Evaluation Criteria.
3 Sterren impliceert dus een score van minimaal 2,51 punten.</t>
  </si>
  <si>
    <t>90% van de use cases wordt automatisch en dagelijks getest. Indien hier nog niet aan kan worden voldaan, dient een plan van aanpak en tijdslijn  opgesteld te worden om hier alsnog aan te voldoen.</t>
  </si>
  <si>
    <t>Inschrijver toont aan dat de automatisch testen onderdeel is van hun ontwikkelproces van het standaard pakket en eventueel voor het DJI specifieke maatwerk.</t>
  </si>
  <si>
    <t>Eis SE27 is VERVALLEN</t>
  </si>
  <si>
    <t>SE28</t>
  </si>
  <si>
    <t>De Maatwerkprogrammatuur is onderhoudbaar conform de eisen in hoofdstuk 10 van het Basisontwerp BVJ. De oplossing van de Inschrijver moet tenminste 4 sterren (&gt;3,5 punten)  scoren bij gebruikmaking van de SIG/TÜViT Evaluation Criteria.</t>
  </si>
  <si>
    <t>SE29</t>
  </si>
  <si>
    <t>De maatwerk- en standaardsoftware dient volledig gescheiden te kunnen worden opgeleverd.</t>
  </si>
  <si>
    <t>Aantal punten bij Standaard-/Derdenprogrammatuur bij Inschrijving/Oplevering</t>
  </si>
  <si>
    <t>≥ 800</t>
  </si>
  <si>
    <r>
      <rPr>
        <b/>
        <sz val="10"/>
        <color theme="1"/>
        <rFont val="Calibri"/>
        <family val="2"/>
      </rPr>
      <t>≥</t>
    </r>
    <r>
      <rPr>
        <b/>
        <sz val="10"/>
        <color theme="1"/>
        <rFont val="Verdana"/>
        <family val="2"/>
      </rPr>
      <t xml:space="preserve"> 80% VAN HET TOTAAL AANTAL TE BEHALEN PUNTEN, WAARVAN MAXIMAAL 25% VAN DE TOTAAL BEHAALDE PUNTEN BIJ OPLEVERING TOEGESTAAN IS</t>
    </r>
  </si>
  <si>
    <t>Draagt in geheel niet bij aan het beslag op de infrastructuur: 10
Draagt in geheel bij aan het beslag op de infrastructuur: 0</t>
  </si>
  <si>
    <t xml:space="preserve">Ieder procesgebied (totaal 26 procesgebieden) wordt ondersteund door ten minste 1 functionele module: 110
idem, 25 procesgebieden: 106
idem, 24 procesgebieden: 102
idem, 23 procesgebieden: 98
idem, 22 procesgebieden: 93
idem, 21 procesgebieden: 89
idem, 20 procesgebieden: 85
idem, 19 procesgebieden: 80
idem, 18 procesgebieden: 74
idem, 17 procesgebieden: 70
idem, 16 procesgebieden: 66
idem, 15 procesgebieden: 62
idem, 14 procesgebieden: 58
idem, 13 procesgebieden: 54
idem, 12 procesgebieden: 50
idem, 11 procesgebieden: 44
idem, 10 procesgebieden: 41
idem, 9 procesgebieden: 37
idem, 8 procesgebieden: 33
idem, 7 procesgebieden: 29
idem, 6 procesgebieden: 25
idem, 5 procesgebieden: 20
idem, 4 procesgebieden: 16
idem, 3 procesgebieden: 12
idem, 2 procesgebieden: 8
idem, 1 procesgebied: 4
idem, 0 procesgebieden: 0
</t>
  </si>
  <si>
    <t>De wijze waarop of de mate waarin door middel van uw BVJ aan deze wens invulling wordt gegeven. 
De kwalificaties van de Kernregistraties zijn:
• de Kernregistratie biedt kwalitatief goede mechanismen voor het bewaken van consistentie, integriteit en de syntactische en semantische kwaliteit van de gegevensverzameling;
• De Kernregistratie biedt goede mechanismen voor het invoeren en onderhouden van de gegevens.
• De Kernregistratie biedt goede mechanismen voor zoeken en selecteren van gegevens uit de kernregistratie;
• De Kernregistratie biedt goede mechanismen voor het beheren van de kernregistratie;
• Een kernregistratie is een zelfstandige component, dat wil zeggen functioneel en op dataniveau logisch onafhankelijk van andere toepassingsfunctionaliteiten.
• Kernregistraties dienen eenvoudig uitbreidbaar te zijn (het toevoegen van logische entiteiten en attributen en bijbehorende services);
Uitstekende invulling van bovenstaande kwalificaties.Toegang van externe partijen tot uitsluitend de Kernregistraties is mogelijk. Alle 7 kernregistraties zijn aanwezig. Inschrijver onderbouwt dit SMART: 180
Goede invulling van bovenstaande kwalificaties.Toegang van externe partijen tot uitsluitend de Kernregistraties is mogelijk. 5 van de 7 kernregistraties zijn aanwezig.  Inschrijver onderbouwt de invulling van de wens SMART: 110
Redelijke invulling van bovenstaande kwalificaties.Toegang van externe partijen tot uitsluitend de Kernregistraties is mogelijk. 3 van de 7 kernregistraties zijn aanwezig.  Inschrijver onderbouwt de invulling van de wens SMART: 45
Slechte invulling. Toegang van externe partijen tot uitsluitend de Kernregistraties niet mogelijk. Inschrijver onderbouwt de invulling van de wens SMART: 20 
Geen invulling: Er is geen antwoord gegeven op deze wens, dan wel het antwoord geeft geen SMART onderbouwde invulling van de wens, dan wel de wens wordt in het geheel niet door de BVJ ingevuld: 0
Indien niet SMART onderbouwd wordt het punt niet geacht te zijn ingevuld en wordt de score naar beneden bijgesteld. Bijvoorbeeld Inschrijver stelt dat toegang van externe partijen tot uitsluitend de Kernregistraties mogelijk is; Hij kan dit echter niet SMART onderbouwen. De overige punten worden wel ingevuld door de BVJ en SMART onderbouwd. Inschrijver ontvangt dan een score van 45 (i.p.v. 180).</t>
  </si>
  <si>
    <t>De wijze waarop of de mate waarin door middel van uw BVJ bij deze wens invulling wordt gegeven aan de volgende behoeftes rondom: 
1. het integrale Justitiabele-dossier voor GW en DBV, 
2. het flexibel in kunnen richten van zaken en bijbehorende dossiers,
3. het werken met gegevens en documenten in een uniform dossier, 
4. het flexibel op een gebruikerstaak kunnen toespitsen van dossier-views,
5. het scannen (inclusief de beschreven mogelijkheid om specifieke scantaken in te richten waardoor de gebruiker door  het scanproces geleid wordt en de juiste metadata worden toegekend op basis van contextuele informatie),
6. het genereren van documenten, 
7. het samenwerken met de KA-omgeving
8. het beheer en gebruik van het metadatamodel. 
Uitstekende invulling van bovenstaande behoeftes. Alle behoeftes worden ingevuld binnen de BVJ. Inschrijver onderbouwt dit SMART: 90
Goede invulling van bovenstaande behoeftes, 6 van de 8 behoeftes worden ingevuld binnen de BVJ. Inschrijver onderbouwt de invulling van de wens SMART: 54
Redelijke invulling van bovenstaande behoeftes, 4 van de 8 behoeftes worden ingevuld binnen de BVJ. Inschrijver onderbouwt de invulling van de wens SMART: 36
Slechte invulling van bovenstaande behoeftes, 2 van de 8 behoeftes worden ingevuld binnen de BVJ. Inschrijver onderbouwt de invulling van de wens SMART: 23
Geen invulling: Er is geen antwoord gegeven op deze wens, dan wel het antwoord geeft geen SMART onderbouwde invulling van de wens, dan wel de wens wordt in het geheel niet door de BVJ ingevuld: 0
Indien niet SMART onderbouwd wordt het punt niet geacht te zijn ingevuld en wordt de score naar beneden bijgesteld. Bijvoorbeeld Inschrijver stelt alle vijf punten met de BVJ te kunnen invullen. Hij kan slechts twee punten SMART onderbouwen. Inschrijver ontvangt dan een score van 20 punten (i.p.v. 90).</t>
  </si>
  <si>
    <r>
      <t>De wijze waarop of de mate waarin door middel van uw BVJ invulling wordt gegeven aan:
1. de functionele architectuur in zijn totaliteit
2. scheiding van gegevens en processen;</t>
    </r>
    <r>
      <rPr>
        <sz val="10"/>
        <rFont val="Verdana"/>
        <family val="2"/>
      </rPr>
      <t xml:space="preserve">
3. mechanismes voor een sectoroverstijgende informatievoorziening met sectorspecifieke specialisaties; 
4. mechanismes voor het mee veranderen in een veranderende omgeving.
Uitstekende invulling, de architectuur zorgt voor een goede functionele architectuur, heldere scheiding van gegevens en processen, architectuur biedt goede mechanismes voor generieke sectoroverstijgende als specifieke gespecialiseerde informatie, architectuur is flexibel en eenvoudig veranderbaar. Inschrijver onderbouwt dit SMART: 135
Goede invulling, een van de vier punten wordt niet of in beperkte mate ingevuld door de functionele architectuur. Inschrijver onderbouwt de invulling van de wens SMART: 90
Redelijke invulling, twee van de vier punten wordt niet of in beperkte mate ingevuld door de functionele architectuur. Inschrijver onderbouwt de invulling van de wens SMART: 45
Slechte invulling, drie van de vier punten wordt niet of in beperkte mate ingevuld door de functionele architectuur. Inschrijver onderbouwt de invulling van de wens SMART: 23
Geen invulling: Er is geen antwoord gegeven op deze wens, dan wel het antwoord geeft geen SMART onderbouwde invulling van de wens, dan wel de vier punten worden niet of in beperkte mate door de functionele architectuur ingevuld: 0 
Indien niet SMART onderbouwd wordt het punt niet geacht te zijn ingevuld en wordt de score naar beneden bijgesteld. Bijvoorbeeld Inschrijver stelt alle vier punten met de BVJ te kunnen invullen. Hij kan slechts twee punten SMART onderbouwen. Inschrijver ontvangt dan een score van 45 punten (i.p.v. 135).
Indien de Opdrachtnemer een alternatieve, originele, betere, innovatievere uitwerking geeft dan gevraagd, die voldoet aan de geest van deze wens, dan kunnen daarmee bonuspunten verdiend worden: 45 punten </t>
    </r>
  </si>
  <si>
    <t>De wijze waarop of de mate waarin door middel van uw BVJ bij deze wens invulling wordt gegeven aan de behoeftes rondom informatievoorziening op maat.
Uitstekende invulling, doordat de BVJ in staat is koppelbare, specifieke en toegespitste functionaliteit en informatie beschikbaar te maken voor gebruikers. BVJ zorgt ervoor dat gebruiker direct te maken krijgt met de juiste procesvariant.  Inschrijver onderbouwt dit SMART: 90
Redelijke invulling, een van de drie punten wordt niet of in beperkte mate ingevuld door de BVJ. Inschrijver onderbouwt de invulling van de wens SMART: 54
Slechte invulling, twee van de drie punten wordt niet of in beperkte mate ingevuld door de BVJ. Inschrijver onderbouwt de invulling van de wens SMART: 23
Geen invulling: Er is geen antwoord gegeven op deze wens, dan wel het antwoord geeft geen SMART onderbouwde invulling van de wens, dan wel de drie punten worden niet of in beperkte mate door de BVJ ingevuld: 0
Indien niet SMART onderbouwd wordt het punt niet geacht te zijn ingevuld en wordt de score naar beneden bijgesteld. Bijvoorbeeld Inschrijver stelt alle drie punten met de BVJ te kunnen invullen. Hij kan slechts twee punten SMART onderbouwen. Inschrijver ontvangt dan een score van 54 punten (i.p.v. 90).</t>
  </si>
  <si>
    <t>De wijze waarop of de mate waarin uw BVJ gebruiksvriendelijk is door:
1. het bieden van een uniforme “user experience” over de diverse functionele gebieden;
2. intuïtief gebruik ervan;
3. de gebruiker soepel door het proces te begeleiden;
4. het niet vragen naar informatie die al bekend is;
5. vooringevulde invoervelden als de gegevens beschikbaar zijn en
6. dat de gebruikersinterface rekening houdt met de modaliteiten van het gebruikte apparaat (desktop, tablet, smartphone).
Uitstekende invulling, doordat de BVJ volledig invulling geeft aan alle 6 punten. Inschrijver onderbouwt dit SMART: 90
Redelijke invulling, 4-5 punten worden door de BVJ volledig ingevuld. Inschrijver onderbouwt de invulling van de wens SMART: 54
Slechte invulling, 1-2-3 punten worden door de BVJ volledig ingevuld. Inschrijver onderbouwt de invulling van de wens SMART: 23
Geen invulling: Er is geen antwoord gegeven op deze wens, dan wel het antwoord geeft geen SMART onderbouwde invulling van de wens, dan wel de zes punten worden niet of in beperkte mate door de BVJ ingevuld: 0
Indien niet SMART onderbouwd wordt het punt niet geacht te zijn ingevuld en wordt de score naar beneden bijgesteld. Bijvoorbeeld Inschrijver stelt alle zes punten met de BVJ te kunnen invullen. Hij kan slechts twee punten SMART onderbouwen. Inschrijver ontvangt dan een score van 23 punten (i.p.v. 90).</t>
  </si>
  <si>
    <t>De wijze waarop of de mate waarin uw BVJ de behoeftes rondom berichtenverkeer en communicatie invult. DJI streeft in navolging van de NORA in haar architectuur naar een Publish-Subscribe patroon voor het publiceren van (be-drijfs)gebeurtenissen. Geabonneerden verwerken deze gebeurtenissen. Via het “Request-Reply” en “Point to Point” patroon worden voor deze verwerking de benodigde gegevens opgehaald bij de bron. 
DJI heeft de voorkeur om communicatie tussen DJI en (keten)partners als application to application (A2A) via asynchroon berichtenverkeer te implementeren.
Uitstekende invulling, BVJ komt volledig tegemoet aan de behoeftes en voorkeuren rondom berichtenverkeer en communicatie (Publish-Subscribe, Request-Reply, Point to Point en A2A). Inschrijver onderbouwt de invulling van de wens SMART: 90
Redelijke invulling, BVJ komt op 3 van de 4 punten volledig tegemoet aan de behoeftes en voorkeuren rondom berichtenverkeer en communicatie (Publish-Subscribe, Request-Reply, Point to Point en A2A). Inschrijver onderbouwt de invulling van de wens SMART: 54
Slechte invulling, BVJ komt op 1-2 van de 4 punten volledig tegemoet aan de behoeftes en voorkeuren rondom berichtenverkeer en communicatie (Publish-Subscribe, Request-Reply, Point to Point en A2A). Inschrijver onderbouwt de invulling van de wens SMART: 23
Geen invulling: Er is geen antwoord gegeven op deze wens, dan wel het antwoord geeft geen SMART onderbouwde invulling van de wens, dan wel de vier punten worden niet of in beperkte mate door de BVJ ingevuld: 0
Indien niet SMART onderbouwd wordt het punt niet geacht te zijn ingevuld en wordt de score naar beneden bijgesteld. Bijvoorbeeld Inschrijver stelt alle vier punten met de BVJ te kunnen invullen. Hij kan slechts twee punten SMART onderbouwen. Inschrijver ontvangt dan een score van 23 punten (i.p.v. 90).</t>
  </si>
  <si>
    <t>AW11</t>
  </si>
  <si>
    <t>Functionele modules voldoen volledig aan open standaarden: 20 punten
Functionele modules voldoen gedeeltelijk aan open standaarden: 15 punten
Functionele modules voldoen niet aan open standaarden: 0 punten.</t>
  </si>
  <si>
    <t>Weging</t>
  </si>
  <si>
    <t xml:space="preserve">De wijze waarop of de mate waarin door middel van uw BVJ invulling wordt gegeven aan het casusgestuurd ondersteunen van de bedrijfsprocessen van DJI.
Uitstekende invulling, de BVJ geeft volledige invulling aan de vier genoemde thema's. Inschrijver onderbouwt dit SMART: 130
Goede invulling, een van de vier thema's wordt niet of in beperkte mate ingevuld door de BVJ. Inschrijver onderbouwt de invulling van de wens SMART: 95
Redelijke invulling, twee van de vier thema's wordt niet of in beperkte mate ingevuld door de BVJ. Inschrijver onderbouwt de invulling van de wens SMART: 50
Slechte invulling, drie van de vier thema's wordt niet of in beperkte mate ingevuld door de BVJ. Inschrijver onderbouwt de invulling van de wens SMART: 22
Geen invulling: Er is geen antwoord gegeven op deze wens, dan wel het antwoord geeft geen SMART onderbouwde invulling van de wens, dan wel de vier thema's worden niet of in beperkte mate door de BVJ ingevuld: 0 
Indien niet SMART onderbouwd wordt het punt niet geacht te zijn ingevuld en wordt de score naar beneden bijgesteld. Bijvoorbeeld Inschrijver stelt alle vier thema's met de BVJ te kunnen invullen. Hij kan slechts twee punten SMART onderbouwen. Inschrijver ontvangt dan een score van 50 punten (i.p.v. 130).
</t>
  </si>
  <si>
    <t>EX RIE17: Inschrijver levert periodiek een actieve bijdrage aan de corporate communicatie over het project tijdens Realisatie en Implementatie door het indienen van door DJI gevraagde relevante projectinformatie.</t>
  </si>
  <si>
    <t xml:space="preserve">EX RIE18: Ten behoeve van een brede introductie van BVJ en het creëren van draagvlak voor BVJ binnen de DJI-Organisatie organiseert Inschrijver voor DJI in de periode na gunning tot het live gaan van de BVJ met het opzetten en uitvoeren van seminars en 'roadshows' van één dagdeel. </t>
  </si>
  <si>
    <t>EX RIE25: De op te leveren Producten en Diensten vallen bij voorkeur binnen de scope van de audit- en kwaliteitseisen en procedures. Op  te leveren Producten en Diensten worden door de Opdrachtgever voorzien van kwaliteitseisen.</t>
  </si>
  <si>
    <t>Functionele modules voldoen waar mogelijk aan open standaarden. Indien de Inschrijver van een open standaard wil afwijken, wordt een motivatie overgelegd aan DJI.</t>
  </si>
  <si>
    <t>Gewogen maximale score</t>
  </si>
  <si>
    <t>Maximaal te behalen aantal punten Opleiding</t>
  </si>
  <si>
    <t>SW08</t>
  </si>
  <si>
    <t>Inschrijver toont aan hoe aan eis SE21 wordt voldaan.</t>
  </si>
  <si>
    <t>SW09</t>
  </si>
  <si>
    <t>Inschrijver toont aan hoe aan eis SE23 wordt voldaan.</t>
  </si>
  <si>
    <t>SW10</t>
  </si>
  <si>
    <t>Inschrijver toont aan hoe aan eis SE25 wordt voldaan.</t>
  </si>
  <si>
    <t>SFE1</t>
  </si>
  <si>
    <t>Naarmate de BVJ uit meer Standaard- en/of Derdenprogrammatuur bestaat, boven de geëiste 80% van de punten op de functionele eisen, wordt dit beter beoordeeld.</t>
  </si>
  <si>
    <t>Maximaal te behalen aantal punten surplus functionele eisen</t>
  </si>
  <si>
    <t>Behaalde punten functionele eisen boven minimumeis (80% van de totale punten (totaal=1000), maximaal 25% van de behaalde punten bij Oplevering):
800-805: 0
806-825: 100
826-850: 300
851-875: 500
876-900: 600
901-950: 800
951-1000: 1000</t>
  </si>
  <si>
    <t>RIW21</t>
  </si>
  <si>
    <t xml:space="preserve">In het plan van aanpak (zie eis RIE02) is het aspect 'latere oplevering (uiterlijk bij Oplevering van de BVJ) Standaard- en Derdenprogrammatuur voor functionele eisen' fasering' gedetailleerd uitgewerkt en toegelicht.
• Inschrijver maakt -afgezonderd van de andere werkzaamheden- de voortgang en planning inzichtelijk voor het realiseren van de nog op te leveren Standaard- en Derdenprogrammatuur; 
• Inschrijver maakt separaat inzichtelijk de personele inzet (aantal FTE) voor deze werkzaamheden en geeft aan hoe deze zich verhoudt tot de personele inzet op de overige werkzaamheden; 
• Inschrijver geeft een op zijn situatie van toepassing zijnde realistische onderbouwing, in hoeverre de werkzaamheden tijidig, conform de vastgestelde planning voor de Realisatiefase, zullen zijn afgerond. </t>
  </si>
  <si>
    <t>Beide punten Standaardprogrammatuur en/of Derdenprogrammatuur: 20
1 punt Standaardprogrammatuur en/of Derdenprogrammatuur: 10
Beide punten Maatwerkprogrammatuur: 0</t>
  </si>
  <si>
    <t>Standaardprogrammatuur en/of Derdenprogrammatuur: 12
Maatwerkprogrammatuur: 0</t>
  </si>
  <si>
    <t>3 punten Standaardprogrammatuur en/of Derdenprogrammatuur: 20
1-2 punten Standaardprogrammatuur en/of Derdenprogrammatuur: 10
3 punten Maatwerkprogrammatuur: 0</t>
  </si>
  <si>
    <t>6 punten Standaardprogrammatuur en/of Derdenprogrammatuur: 33
4-5 punten Standaardprogrammatuur en/of Derdenprogrammatuur: 22
1-2-3 punten Standaardprogrammatuur en/of Derdenprogrammatuur: 11
6 punten Maatwerkprogrammatuur: 0</t>
  </si>
  <si>
    <t>Alle opties (3) Standaardprogrammatuur en/of Derdenprogrammatuur: 33
2 opties Standaardprogrammatuur en/of Derdenprogrammatuur: 22
1 optie Standaardprogrammatuur en/of Derdenprogrammatuur: 11
alle opties Maatwerkprogrammatuur: 0</t>
  </si>
  <si>
    <t>4 punten Standaardprogrammatuur en/of Derdenprogrammatuur: 20
1-2-3 punten Standaardprogrammatuur en/of Derdenprogrammatuur: 10
4 punten Maatwerkprogrammatuur: 0</t>
  </si>
  <si>
    <t>Alle opties (3) Standaardprogrammatuur en/of Derdenprogrammatuur: 21
1-2 opties Standaardprogrammatuur en/of Derdenprogrammatuur: 11
alle opties Maatwerkprogrammatuur: 0</t>
  </si>
  <si>
    <t>Alle opties (2) Standaardprogrammatuur en/of Derdenprogrammatuur: 21
1 optie Standaardprogrammatuur en/of Derdenprogrammatuur: 11
alle opties Maatwerkprogrammatuur: 0</t>
  </si>
  <si>
    <t>15 of meer seminars: 80 
10 tot 15 seminars: 30
Minder dan 10: 0</t>
  </si>
  <si>
    <t>De wijze waarop of de mate waarin het plan van aanpak invulling geeft aan het aspect 'latere oplevering (uiterlijk bij Oplevering van de BVJ) Standaard- en Derdenprogrammatuur voor functionele eisen'.
Uitstekende invulling, doordat de aanpak borgt dat de nog op te leveren Standaard- en Derdenprogrammatuur op tijd zal worden geleverd en realistisch is in relatie tot de personele inzet. Inschrijver onderbouwt dit SMART: 120
Redelijke invulling, doordat de aanpak in het plan van aanpak niet volledig inzichtelijk maakt of de nog op te leveren Standaard- en Derdenprogrammatuur op tijd zal worden geleverd en realistisch is in relatie tot de personele inzet. De onderbouwing is minder SMART: 60
Geen invulling: Er is geen antwoord gegeven op deze wens, dan wel het antwoord geeft geen SMART onderbouwde invulling van de wens, dan wel de voorgestelde personele inzet is niet realistisch, gelet op de hoeveelheid nog op te leveren Standaard- en Derdenprogrammatuur en de afgegeven mijlpalen voor de Realisatiefase: 0
Indien niet SMART onderbouwd wordt het punt niet geacht te zijn ingevuld en wordt de score naar beneden bijgesteld. Bijvoorbeeld Inschrijver stelt dat de personele inzet in relatie tot de nog op te leveren Standaard- en/of Derdenprogrammatuur realistisch is en zal leiden tot een tijdige Oplevering van de BVJ. Hij kan dit echter niet SMART onderbouwen. Inschrijver ontvangt dan een score van 0 punten (i.p.v. 120).</t>
  </si>
  <si>
    <t>Inschrijver hanteert PRINCE2-methode: 50
Inschrijver hanteert vergelijkbare projectmanagement-methode: 20
Inschriijver hanteert een niet vergelijkbare projectmanagement-methode: 0</t>
  </si>
  <si>
    <t>Inschrijver past versie- en wijzigingsbeheer toe op al zijn (deel)producten: 50
Inschrijver past versie- en wijzigingsbeheer gedeeltelijk toe op al zijn (deel)producten: 20
Inschrijver past geen versie- en wijzigingsbeheer toe op al zijn (deel)producten: 0</t>
  </si>
  <si>
    <t>Gemiddeld 1 x per 1 of 2 weken: 50
Gemiddeld 1 x per 3 weken: 20
Gemiddeld 1 x per 4 weken: 0</t>
  </si>
  <si>
    <t>Inschrijver hanteert PRINCE2-methode met PBS: 30
Inschrijver hanteert vergelijkbare projectmanagement-methode met PBS: 15
Inschriijver hanteert een projectmanagement-methode zonder PBS en past zich aan DJI aan: 0</t>
  </si>
  <si>
    <t>Alle op te leveren Producten en Diensten vallen binnen de scope van de audit- en kwaliteitseisen en procedures: 50
De op te leveren Producten en Diensten vallen deels binnen de scope van de audit- en kwaliteitseisen en procedures: 20
De op te leveren Producten en Diensten vallen niet binnen de scope van de audit- en kwaliteitseisen en procedures: 0</t>
  </si>
  <si>
    <t>De wijze waarop of de mate waarin het plan van aanpak invulling geeft aan de te volgen projectaanpak.
Uitstekende invulling: Het plan van aanpak is dermate gedetailleerd en kwalitatief goed, dat direct gestart kan worden met de uitvoering: 30  
Goede invulling: Het plan van aanpak is voldoende gedetailleerd en kwalitatief goed, dat gestart kan worden met de uitvoering na kleine aanpassingen van het plan: 15
Redelijke invulling: Het plan van aanpak is onvoldoende gedetailleerd en kwalitatief onvoldoende, zodat het plan van aanpak niet direct in uitvoering kan worden genomen: 8
Geen invulling: Er is geen antwoord gegeven op deze wens, dan wel het antwoord geeft geen SMART onderbouwde invulling van de wens, dan wel het plan van aanpak is onvoldoende uitgewerkt, zodat de uitvoering gestart kan worden: 0
Indien niet SMART onderbouwd wordt het punt niet geacht te zijn ingevuld en wordt de score naar beneden bijgesteld. Bijvoorbeeld Inschrijver stelt een andere projectaanpak te hebben met een minimum verschil. Hij kan dit echter niet SMART onderbouwen. Inschrijver ontvangt dan een score van 0 punten (i.p.v. 30).</t>
  </si>
  <si>
    <t>De wijze waarop of de mate waarin het plan van aanpak invulling geeft aan het aspect projectorganisatie:
• de mate waarin de voorgestelde projectorganisatie past bij de uit te voeren Opdracht;
• de kwalitatieve invulling van de projectorganisatie, meer in het bijzonder de rollen, taken, verantwoordelijkheden en bevoegdheden van ieder lid van de projectorganisatie.
Uitstekende invulling, de projectorganisatie past volledig bij de omvang, dynamiek, vereiste flexibiliteit en kennisintensiviteit van de BVJ. Inschrijver onderbouwt de gemaakte keuze voor de projectorganisatie SMART: 30
Redelijke invulling, de projectorganisatie past deels bij de omvang, dynamiek, vereiste flexibiliteit en kennisintensiviteit van de BVJ. Inschrijver onderbouwt de invulling van de wens SMART: 12
Geen invulling: Er is geen antwoord gegeven op deze wens, dan wel het antwoord geeft geen SMART onderbouwde invulling van de wens, dan wel de voorgestelde projectorganisatie is niet afgestemd op de omvang, dynamiek, vereiste flexibiliteit en kennisintensiviteit van de BVJ: 0
Indien niet SMART onderbouwd wordt het punt niet geacht te zijn ingevuld en wordt de score naar beneden bijgesteld. Bijvoorbeeld Inschrijver stelt dat de projectorganisatie volledig past bij de omvang, dynamiek, vereiste flexibiliteit en kennisintensiviteit van de BVJ. Hij kan dit echter niet SMART onderbouwen. Inschrijver ontvangt dan een score van 0 punten (i.p.v. 30).</t>
  </si>
  <si>
    <r>
      <t>De wijze waarop of de mate waarin het plan van aanpak invulling geeft aan het aspect 'resourceplanning mensen en middelen'.
Uitstekende invulling, de resourceplanning mensen en middelen geeft een volledig inzicht in de mensen (functieprofielen) en middelen die bij de uitvoering van de Realisatie-en Implementatiefase zullen worden ingezet, zowel aan de zijde van Opdrachtnemer als Opdrachtgever en past bij de omvang, dynamiek, vereiste flexibiliteit en kennisintensiviteit van de BVJ.  De taken, verantwoordelijkheden en bevoegdheden zijn</t>
    </r>
    <r>
      <rPr>
        <sz val="10"/>
        <color rgb="FFFF0000"/>
        <rFont val="Verdana"/>
        <family val="2"/>
      </rPr>
      <t xml:space="preserve"> </t>
    </r>
    <r>
      <rPr>
        <sz val="10"/>
        <color theme="1"/>
        <rFont val="Verdana"/>
        <family val="2"/>
      </rPr>
      <t>uitgewerkt. Inschrijver onderbouwt de resourceplanning mensen en middelen SMART: 45
Redelijke invulling, de resourceplanning is redelijk uitgewerkt en past deels bij de omvang, dynamiek, vereiste flexibiliteit en kennisintensiviteit van de BVJ. Sommige aspecten worden minder SMART onderbouwd: 23
Geen invulling: Er is geen antwoord gegeven op deze wens, dan wel het antwoord geeft geen SMART onderbouwde invulling van de wens, dan wel de voorgestelde resourceplanning is niet afgestemd op de omvang, dynamiek, vereiste flexibiliteit en kennisintensiviteit van de BVJ: 0
Indien niet SMART onderbouwd wordt het punt niet geacht te zijn ingevuld en wordt de score naar beneden bijgesteld. Bijvoorbeeld Inschrijver stelt dat de resourceplanning volledig past bij de omvang, dynamiek, vereiste flexibiliteit en kennisintensiviteit van de BVJ. Hij kan dit echter niet SMART onderbouwen. Inschrijver ontvangt dan een score van 0 punten (i.p.v. 45).</t>
    </r>
  </si>
  <si>
    <t>De wijze waarop of de mate waarin het plan van aanpak invulling geeft aan het aspect 'risico':
• de mate waarin u ter zake doende risico’s signaleert, de vijf meest kritische succes- en faalfactoren voor Inschrijver en Opdrachtgever zijn (totaal 10 factoren);
• de mate waarin u realistische beheersmaatregelen aan de zijde van Opdrachtnemer introduceert ten aanzien van de door u genoemde risico’s zodat er zo min mogelijk restrisico’s overblijven;
• welke maatregelen Inschrijver neemt als een faalfactor zich daadwerkelijk voordoet;
• de mate waarin de door Opdrachtnemer te nemen beheersmaatregelen van belang zijn voor het welslagen van het project;
• welke werkwijze Inschrijver gebruikt om deze faal- en succesfactoren vroegtijdig te signaleren en welke instrumenten hij toepast voor het monitoren van de faal- en succesfactoren en de te nemen maatregelen.
Uitstekende invulling, de vijf meest kritische succes- en faalfactoren hebben een hoge impact op het welslagen van het project en de voorgestelde beheersmaatregelen en monitoring zijn uitstekend om de gevaren van de faalfactoren te mitigeren. Inschrijver onderbouwt de de vijf meest kritische succes- en faalfactoren, de voorgestelde beheersmaatregelen en monitoring SMART: 60
Redelijke invulling, de vijf meest kritische succes- en faalfactoren hebben gedeeltelijk een hoge impact op het welslagen van het project en de voorgestelde beheersmaatregelen en monitoring zijn passend om de gevaren van de faalfactoren te mitigeren. Inschrijver onderbouwt de de vijf meest kritische succes- en faalfactoren, de voorgestelde beheersmaatregelen en monitoring. Sommige aspecten worden slechts gedeeltelijk SMART onderbouwd: 30
Geen invulling: Er is geen antwoord gegeven op deze wens, dan wel het antwoord geeft geen SMART onderbouwde invulling van de wens, dan wel de vijf meest kritische succes- en faalfactoren, de voorgestelde beheersmaatregelen en monitoring is niet relevant voor het welslagen van de BVJ: 0
Indien niet SMART onderbouwd, wordt het punt niet geacht te zijn ingevuld en wordt de score naar beneden bijgesteld. Bijvoorbeeld Inschrijver stelt dat de de vijf meest kritische succes- en faalfactoren een hoge impact op het welslagen van het project hebben en de voorgestelde beheersmaatregelen en monitoring uitstekend zijn om de gevaren van de faalfactoren te mitigeren. Hij kan dit echter niet SMART onderbouwen. Inschrijver ontvangt dan een score van 0 punten (i.p.v. 60).</t>
  </si>
  <si>
    <t>De wijze waarop of de mate waarin het plan van aanpak invulling geeft aan het aspect 'kwaliteit'.
Uitstekende invulling, doordat het plan van aanpak volledig invulling geeft aan alle 6 punten. Inschrijver onderbouwt dit SMART: 45
Redelijke invulling, 4-5 punten worden door de BVJ volledig ingevuld. Inschrijver onderbouwt de invulling van de wens SMART: 27
Slechte invulling, 1-2-3 punten worden door de BVJ volledig ingevuld. Inschrijver onderbouwt de invulling van de wens SMART: 14
Geen invulling: Er is geen antwoord gegeven op deze wens, dan wel het antwoord geeft geen SMART onderbouwde invulling van de wens, dan wel de zes punten worden niet of in beperkte mate door de BVJ ingevuld: 0
Indien niet SMART onderbouwd wordt het punt niet geacht te zijn ingevuld en wordt de score naar beneden bijgesteld. Bijvoorbeeld Inschrijver stelt dat het plan van aanpak alle zes punten volledig invult. Hij kan slechts twee punten SMART onderbouwen. Inschrijver ontvangt dan een score van 14 punten (i.p.v. 45).</t>
  </si>
  <si>
    <t>De wijze waarop of de mate waarin het plan van aanpak invulling geeft aan het aspect 'configuratiemanagement'.
Uitstekende invulling, het versie- en wijzigingsbeheer past volledig bij de omvang, dynamiek, vereiste flexibiliteit en kennisintensiviteit van de BVJ. Inschrijver onderbouwt het configuratiemanagement SMART: 30
Redelijke invulling, het versie- en wijzigingsbeheer past deels bij de omvang, dynamiek, vereiste flexibiliteit en kennisintensiviteit van de BVJ. Sommige aspecten worden slechts gedeeltelijk SMART onderbouwd: 15
Geen invulling: Er is geen antwoord gegeven op deze wens, dan wel het antwoord geeft geen SMART onderbouwde invulling van de wens, dan wel het voorgestelde versie- en wijzigingsbeheer is niet afgestemd op de omvang, dynamiek, vereiste flexibiliteit en kennisintensiviteit van de BVJ: 0
Indien niet SMART onderbouwd wordt het punt niet geacht te zijn ingevuld en wordt de score naar beneden bijgesteld. Bijvoorbeeld Inschrijver stelt dat het versie- en wijzigingsbeheer volledig past bij de omvang, dynamiek, vereiste flexibiliteit en kennisintensiviteit van de BVJ. Hij kan dit echter niet SMART onderbouwen. Inschrijver ontvangt dan een score van 0 punten (i.p.v. 30).</t>
  </si>
  <si>
    <t>De wijze waarop of de mate waarin het plan van aanpak invulling geeft aan het aspect 'communicatie'.
Uitstekende invulling, doordat het plan van aanpak volledig invulling geeft aan beide punten door een actieve bijdrage aan de projectcommunicatie en een substantiële additionele bijdrage aan de communicatie aan de stakeholders. Inschrijver onderbouwt dit SMART: 30.
Redelijke invulling, doordat 1 van de 2 punten in de aanpak minder SMART wordt onderbouwd: 15
Slechte invulling, beide punten worden minder SMART onderbouwd: 4 
Geen invulling: Er is geen antwoord gegeven op deze wens, dan wel het antwoord geeft geen SMART onderbouwde invulling van de wens, dan wel beide punten worden niet of in beperkte mate in het plan van aanpak ingevuld: 0
Indien niet SMART onderbouwd wordt het punt niet geacht te zijn ingevuld en wordt de score naar beneden bijgesteld. Bijvoorbeeld Inschrijver stelt dat het plan van aanpak alle twee punten volledig invult. Hij kan slechts een punt SMART onderbouwen. Inschrijver ontvangt dan een score van 15 punten (i.p.v. 30).</t>
  </si>
  <si>
    <t>De wijze waarop of de mate waarin het plan van aanpak invulling geeft aan het aspect 'fasering'. 
Uitstekende invulling, doordat het plan van aanpak invulling geeft aan de eerste 2 punten door een fasering die overeenstemt met de door DJI voorgestelde fasering. Inschrijver onderbouwt dit SMART: 30.
Redelijke invulling, door een andere faseringsmethode, doch de verschillen met de door DJI voorgestelde fasering is minimaal. Inschrijver onderbouwt dit SMART: 15
Slechte invulling, Beide punten worden minder SMART onderbouwd danwel de faseringsmethode wijkt wezenlijk af van de de door DJI voorgestelde fasering: 4 
Geen invulling: Er is geen antwoord gegeven op deze wens, dan wel het antwoord geeft geen SMART onderbouwde invulling van de wens, dan wel beide punten worden niet of in beperkte mate in het plan van aanpak ingevuld danwel de faseringsmethode wijkt volledig af van de de door DJI voorgestelde fasering: 0
Indien niet SMART onderbouwd wordt het punt niet geacht te zijn ingevuld en wordt de score naar beneden bijgesteld. Bijvoorbeeld Inschrijver stelt dat de fasering volledig en conform fasering DJI alle twee punten volledig invult. Hij kan slechts een punt SMART onderbouwen. Inschrijver ontvangt dan een score van 15 punten (i.p.v. 30).</t>
  </si>
  <si>
    <t>De wijze waarop of de mate waarin het plan van aanpak invulling geeft aan het aspect 'testen'.
Uitstekende invulling, doordat de testaanpak in het plan van aanpak aangeeft hoe de testaanpak past bij de omvang, dynamiek, vereiste flexibiliteit en kennisintensiviteit van de BVJ. Het plan van aanpak en het master testplan zijn consistent. Inschrijver onderbouwt dit SMART: 60
Redelijke invulling, doordat de testaanpak in het plan van aanpak niet volledig past bij de omvang, dynamiek, vereiste flexibiliteit en kennisintensiviteit van de BVJ. En/of het plan van aanpak en het master testplan zijn niet geheel consistent.  Of de onderbouwing is minder SMART: 30
Geen invulling: Er is geen antwoord gegeven op deze wens, dan wel het antwoord geeft geen SMART onderbouwde invulling van de wens, dan wel de voorgestelde testaanpak is niet afgestemd op de omvang, dynamiek, vereiste flexibiliteit en kennisintensiviteit van de BVJ of is niet consistent met het master testplan : 0
Indien niet SMART onderbouwd wordt het punt niet geacht te zijn ingevuld en wordt de score naar beneden bijgesteld. Bijvoorbeeld Inschrijver stelt dat de resourceplanning volledig past bij de omvang, dynamiek, vereiste flexibiliteit en kennisintensiviteit van de BVJ. Hij kan dit echter niet SMART onderbouwen. Inschrijver ontvangt dan een score van 0 punten (i.p.v. 60).</t>
  </si>
  <si>
    <t>De wijze waarop of de mate waarin het plan van aanpak invulling geeft aan het aspect 'conversie en migratie'. 
Uitstekende invulling, doordat het in plan van aanpak opgenomen methode van datamigratie SMART onderbouwd is: 30.
Redelijke invulling, methode van datamigratie is redelijk SMART onderbouwd: 15
Geen invulling: Er is geen antwoord gegeven op deze wens, dan wel het antwoord geeft geen SMART onderbouwde invulling van de wens: 0
Indien niet SMART onderbouwd wordt het punt niet geacht te zijn ingevuld en wordt de score naar beneden bijgesteld. Bijvoorbeeld Inschrijver kan de voorgestelde methode van datamigratie niet SMART onderbouwen. Inschrijver ontvangt dan een score van 0 punten (i.p.v. 30).</t>
  </si>
  <si>
    <t>De wijze waarop of de mate waarin het plan van aanpak invulling geeft aan het aspect 'implementeren'.
Uitstekende invulling, de aanpak van implementatie zorgt voor een maximale beschikbaarheid van het primaire proces en Inschrijver maakt gebruik van BiSL en ITIL. Inschrijver onderbouwt SMART: 45 
Redelijke invulling, de aanpak van implementatie zorgt voor een maximale beschikbaarheid van het primaire proces en Inschrijver maakt geen gebruik van BiSL en/of ITIL. Verschillen met ITIL en BiSL zijn minimaal. Inschrijver onderbouwt SMART: 27
Slechte invulling, implementatie is beperkt of niet SMART onderbouwd, Inschrijver maakt gebruik van BiSL en/of ITIL: 10
Geen invulling: Er is geen antwoord gegeven op deze wens, dan wel het antwoord geeft geen SMART onderbouwde invulling van de wens, er wordt geen gebruik gemaakt van BiSL en ITIL: 0
Indien niet SMART onderbouwd wordt het punt niet geacht te zijn ingevuld en wordt de score naar beneden bijgesteld. Bijvoorbeeld Inschrijver stelt dat implementatie zorgt voor maximale beschikbaarheid en hij maakt gebruik van BISL en ITIL. Hij kan dit echter niet of beperkt SMART onderbouwen. Inschrijver ontvangt dan een score van 10 punten (i.p.v. 45).</t>
  </si>
  <si>
    <t>De wijze waarop of de mate waarin het plan van aanpak invulling geeft aan het aspect 'support'. 
Uitstekende invulling, doordat het plan van aanpak volledig invulling geeft aan de supportwens gedurende de fase Realisatie en Implementatie door een uitstekende SMART onderbouwing van de supportwerkzaamheden: 30.
Redelijke invulling, door een redelijke SMART onderbouwing van de supportwerkzaamheden gedurende de fase Realisatie en Implementatie : 15
Slechte invulling, de supportwerkzaamheden gedurende de fase Realisatie en Implementatie worden beperkt SMART onderbouwd: 4 
Geen invulling: Er is geen antwoord gegeven op deze wens, dan wel het antwoord geeft geen SMART onderbouwde invulling van de wens, dan wel de supportwerkzaamheden worden niet in het plan van aanpak ingevuld: 0
Indien niet SMART onderbouwd wordt het punt niet geacht te zijn ingevuld en wordt de score naar beneden bijgesteld. Bijvoorbeeld Inschrijver stelt dat de supportwerkzaamheden de supportwens gedurende de fase Realisatie en Implementatie volledig invult. Hij kan dit echter niet SMART onderbouwen. Inschrijver ontvangt dan een score van 0 punten (i.p.v. 30).</t>
  </si>
  <si>
    <t>De wijze waarop of de mate waarin het plan van aanpak invulling geeft aan het aspect 'exit'. 
Uitstekende invulling, doordat het plan van aanpak invulling geeft aan alle drie exitscenario's door uitstekende SMART onderbouwing van de exitwerkzaamheden: 45
Redelijke invulling, doordat het plan van aanpak invulling geeft aan twee van de drie exitscenario's door SMART onderbouwing van de exitwerkzaamheden: 27 
Slechte invulling, doordat het plan van aanpak invulling geeft aan één van de drie exitscenario's door SMART onderbouwing van de exitwerkzaamheden: 14 
Geen invulling: Er is geen antwoord gegeven op deze wens, dan wel het antwoord geeft op alle exitscenario's geen SMART onderbouwde invulling van de wens, dan wel alle exitscenario's worden niet of in beperkte mate in het plan van aanpak ingevuld: 0
Indien niet SMART onderbouwd wordt het punt niet geacht te zijn ingevuld en wordt de score naar beneden bijgesteld. Bijvoorbeeld Inschrijver stelt dat het plan van aanpak invulling geeft aan alle drie exitscenario's. Hij kan slechts een exitscenario SMART onderbouwen. Inschrijver ontvangt dan een score van 14 punten (i.p.v. 45).</t>
  </si>
  <si>
    <t>De wijze waarop of de mate waarin het plan van aanpak zoveel mogelijk aansluit bij de door DJI beschreven aanpak. 
Uitstekende invulling, doordat de aanpak en werkwijze maximaal aansluit bij de aanpak van DJI. Inschrijver onderbouwt dit SMART: 30.
Redelijke invulling, doordat de aanpak en werkwijze grotendeels aansluit bij de aanpak van DJI. Inschrijver onderbouwt dit SMART: 15
Slechte invulling, doordat de aanpak en werkwijze beperkt aansluit bij de aanpak van DJI. Inschrijver onderbouwt dit SMART: 4 
Geen invulling: Er is geen antwoord gegeven op deze wens, dan wel het antwoord geeft geen SMART onderbouwde invulling van de wens, dan wel wordt niet in het plan van aanpak ingevuld: 0
Indien niet SMART onderbouwd wordt het punt niet geacht te zijn ingevuld en wordt de score naar beneden bijgesteld. Bijvoorbeeld Inschrijver stelt dat de aanpak en werkwijze maximaal aansluit bij de aanpak van DJI. Hij kan dit echter niet  SMART onderbouwen. Inschrijver ontvangt dan een score van 0 punten (i.p.v. 30).</t>
  </si>
  <si>
    <t>De Inschrijver levert een concept beheerplan op bij inschrijving. Na gunning realiseert Opdrachtnemer een definitief beheerplan voor het beheer van de BVJ.</t>
  </si>
  <si>
    <t>Inschrijver voert perfectief onderhoud uit. Perfectief onderhoud is gericht op het verbeteren van de prestaties van de componenten van de BVJ.</t>
  </si>
  <si>
    <t>De wijze waarop of de mate waarin u het risicomanagement heeft ingericht.
Uitstekende invulling, doordat Inschrijver uitstekend de drie aspecten SMART heeft onderbouwd: 125
Redelijke invulling, twee van de drie aspecten worden SMART onderbouwd: 75
Slechte invulling, een van de drie aspecten wordt SMART onderbouwd: 25
Geen invulling: Er is geen antwoord gegeven op deze wens, dan wel het antwoord geeft geen SMART onderbouwde invulling van de drie aspecten: 0
Indien niet SMART onderbouwd wordt het punt niet geacht te zijn ingevuld en wordt de score naar beneden bijgesteld. Bijvoorbeeld Inschrijver stelt het risicomanagement op alle punten te hebben ingericht. Hij kan slechts twee punten SMART onderbouwen. Inschrijver ontvangt dan een score van 75 punten (i.p.v. 125).</t>
  </si>
  <si>
    <t>De wijze waarop of de mate waarin u de diensten aan Opdrachtgever steeds effectiever en efficiënter uitvoert.
Uitstekende invulling, doordat Inschrijver uitstekend de drie aspecten SMART heeft onderbouwd: 125
Redelijke invulling, twee van de drie aspecten worden SMART onderbouwd: 75
Slechte invulling, een van de drie aspecten wordt SMART onderbouwd: 25
Geen invulling: Er is geen antwoord gegeven op deze wens, dan wel het antwoord geeft geen SMART onderbouwde invulling van de drie aspecten: 0
Indien niet SMART onderbouwd wordt het punt niet geacht te zijn ingevuld en wordt de score naar beneden bijgesteld. Bijvoorbeeld Inschrijver stelt op alle punten steeds effectiever en efficiënter zijn diensten te kunnen uitvoeren. Hij kan slechts twee punten SMART onderbouwen. Inschrijver ontvangt dan een score van 75 punten (i.p.v. 125).</t>
  </si>
  <si>
    <t>De wijze waarop of de mate waarin u de beheermethodiek heeft ingevuld.
Uitstekende invulling, doordat Inschrijver uitstekend de beheermethodiek SMART heeft onderbouwd: 125
Redelijke invulling, doordat Inschrijver de beheermethodiek redelijk SMART heeft onderbouwd: 75
Slechte invulling, doordat Inschrijver de beheermethodiek beperkt SMART heeft onderbouwd: 25
Geen invulling: Er is geen antwoord gegeven op deze wens, dan wel het antwoord geeft geen SMART onderbouwde invulling van de beheermethodiek: 0
Indien niet SMART onderbouwd wordt het punt niet geacht te zijn ingevuld en wordt de score naar beneden bijgesteld. Bijvoorbeeld Inschrijver stelt dat de beheermethodiek uitstekend is ingevuld. Hij kan het echter niet SMART onderbouwen. Inschrijver ontvangt dan een score van 0 punten (i.p.v. 125).</t>
  </si>
  <si>
    <t>De wijze waarop of de mate waarin u het aspect beheerprocessen heeft ingevuld.
Uitstekende invulling, doordat Inschrijver uitstekend de drie aspecten (Incidentbeheer, Probleembeheer, Wijzigingenbeheer) SMART onderbouwd: 125
Redelijke invulling, twee van de drie aspecten worden SMART onderbouwd: 75
Slechte invulling, een van de drie aspecten wordt SMART onderbouwd: 25
Geen invulling: Er is geen antwoord gegeven op deze wens, dan wel het antwoord geeft geen SMART onderbouwde invulling van de drie aspecten: 0
Indien niet SMART onderbouwd wordt het punt niet geacht te zijn ingevuld en wordt de score naar beneden bijgesteld. Bijvoorbeeld Inschrijver stelt dat alle beheerprocessen uitstekend heeft ingevuld. Hij kan slechts twee beheerprocessen SMART onderbouwen. Inschrijver ontvangt dan een score van 75 punten (i.p.v. 125).</t>
  </si>
  <si>
    <t>De wijze waarop of de mate waarin u het aspect 'onderhoud- en vernieuwingsprocessen heeft ingevuld.
Uitstekende invulling, doordat Inschrijver uitstekend de drie aspecten SMART onderbouwd: 125
Redelijke invulling, twee van de drie aspecten worden SMART onderbouwd: 75
Slechte invulling, een van de drie aspecten wordt SMART onderbouwd: 25
Geen invulling: Er is geen antwoord gegeven op deze wens, dan wel het antwoord geeft geen SMART onderbouwde invulling van de drie aspecten: 0
Indien niet SMART onderbouwd wordt het punt niet geacht te zijn ingevuld en wordt de score naar beneden bijgesteld. Bijvoorbeeld Inschrijver stelt het aspect 'onderhoud- en vernieuwingsprocessen' op alle punten uitstekend te hebben ingevuld. Hij kan slechts twee punten SMART onderbouwen. Inschrijver ontvangt dan een score van 75 punten (i.p.v. 125).</t>
  </si>
  <si>
    <t>De wijze waarop of de mate waarin u het aspect 'applicatie lifecycle management' heeft ingevuld.
Uitstekende invulling, doordat Inschrijver uitstekend het aspect applicatie lifecycle management SMART heeft onderbouwd: 125
Redelijke invulling, doordat Inschrijver het aspect applicatie lifecycle management redelijk SMART heeft onderbouwd: 75
Slechte invulling, doordat Inschrijver beperkt het aspect applicatie lifecycle management beperkt SMART heeft onderbouwd: 25
Geen invulling: Er is geen antwoord gegeven op deze wens, dan wel het antwoord geeft geen SMART onderbouwde invulling van het aspect applicatie lifecycle management: 0
Indien niet SMART onderbouwd wordt het punt niet geacht te zijn ingevuld en wordt de score naar beneden bijgesteld. Bijvoorbeeld Inschrijver stelt dat het aspect applicatie lifecycle management uitstekend is ingevuld. Hij kan het echter niet SMART onderbouwen. Inschrijver ontvangt dan een score van 0 punten (i.p.v. 125).</t>
  </si>
  <si>
    <t>De wijze waarop of de mate waarin u het aspect service level management heeft ingevuld.
Uitstekende invulling, doordat Inschrijver uitstekend het aspect service level management SMART heeft onderbouwd: 125
Redelijke invulling, doordat Inschrijver het aspect service level management redelijk SMART heeft onderbouwd: 75
Slechte invulling, doordat Inschrijver beperkt het aspect service level management beperkt SMART heeft onderbouwd: 25
Geen invulling: Er is geen antwoord gegeven op deze wens, dan wel het antwoord geeft geen SMART onderbouwde invulling van het aspect service level management: 0
Indien niet SMART onderbouwd wordt het punt niet geacht te zijn ingevuld en wordt de score naar beneden bijgesteld. Bijvoorbeeld Inschrijver stelt dat het aspect service level management uitstekend is ingevuld. Hij kan het echter niet SMART onderbouwen. Inschrijver ontvangt dan een score van 0 punten (i.p.v. 125).</t>
  </si>
  <si>
    <t>De wijze waarop of de mate waarin u het aspect planning en rapportage heeft ingevuld.
Uitstekende invulling, doordat Inschrijver uitstekend het aspect planning en rapportage SMART heeft onderbouwd: 125
Redelijke invulling, doordat Inschrijver het aspect planning en rapportage redelijk SMART heeft onderbouwd: 75
Slechte invulling, doordat Inschrijver beperkt het aspect planning en rapportage beperkt SMART heeft onderbouwd: 25
Geen invulling: Er is geen antwoord gegeven op deze wens, dan wel het antwoord geeft geen SMART onderbouwde invulling van het aspect planning en rapportage: 0
Indien niet SMART onderbouwd wordt het punt niet geacht te zijn ingevuld en wordt de score naar beneden bijgesteld. Bijvoorbeeld Inschrijver stelt dat het aspect planning en rapportage uitstekend is ingevuld. Hij kan het echter niet SMART onderbouwen. Inschrijver ontvangt dan een score van 0 punten (i.p.v. 125).</t>
  </si>
  <si>
    <t xml:space="preserve">EX EIS OE29: Vier van de vijf gebruikers zijn in staat de volgende handelingen te verrichten na een introductie van 16 uur op de BVJ:
• het aanmaken van een nieuw Justitiabele-dossier;
• het berekenen van de detentietermijnen;
• het openen van een bestaand Justitiabele-dossier en het toevoegen van een incidentenrapport;
• het zoeken en afdrukken van een incidentenrapport.
Nieuwe gebruikers, dit zijn Gebruikers die nog nooit met de BVJ hebben gewerkt, zijn in staat om:
• het aanmaken van een nieuw Justitiabele-dossier binnen 4 minuten uit te voeren;
• het berekenen van de detentietermijnen binnen 10 minuten uit te voeren;
• het openen van een bestaand Justitiabele-dossier en het toevoegen van een incidentenrapport binnen 5 minuten uit te voeren;
• het zoeken en afdrukken van een incidentenrapport binnen 2 minuten uit te voeren.
Geoefende gebruikers, dit zijn Gebruikers die drie maanden of langer dagelijks met de BVJ hebben gewerkt, zijn in staat om:
• het aanmaken van een nieuw Justitiabele-dossier binnen 3 minuten uit te voeren;
• het berekenen van de detentietermijnen binnen 2 minuten uit te voeren;
• het openen van een bestaand Justitiabele-dossier en het toevoegen van een incidentenrapport binnen 2 minuten uit te voeren;
• het zoeken en afdrukken van een incidentenrapport binnen 2 minuten uit te voeren.
Tenminste 80% van de gebruikers zal na 3 maanden dagelijks gebruik van de BVJ een waardering van een 7 of meer geven van de BVJ op een schaal van 1 tot en met 10.
</t>
  </si>
  <si>
    <t xml:space="preserve">Vier van de vijf gebruikers zijn in staat de volgende handelingen te verrichten na een introductie van 16 uur op de BVJ:
alle (4) genoemde handelingen: 200
3 handelingen: 150
2 handelingen: 100
1 handeling: 50
geen handelingen: 0 
Nieuwe gebruikers, dit zijn Gebruikers die nog nooit met de BVJ hebben gewerkt, zijn in staat om de volgende handelingen te verrichten:
alle (4) genoemde handelingen: 200
3 handelingen: 150
2 handelingen: 100
1 handeling: 50
geen handelingen: 0 
Geoefende gebruikers, dit zijn Gebruikers die drie maanden of langer dagelijks met de BVJ hebben gewerkt, zijn in staat om 
de volgende handelingen te verrichten:
alle (4) genoemde handelingen: 200
3 handelingen: 150
2 handelingen: 100
1 handeling: 50
geen handelingen: 0 
Inschrijver geeft inzicht in de hierboven genoemde mogelijkheden om handelingen te verrichten door een toelichting.
</t>
  </si>
  <si>
    <t>De wijze waarop of de mate waarin u door middel van uw aanpak invulling geeft aan de vereiste integreerbaarheid.
Uitstekende invulling, doordat Inschrijver uitstekend de aanpak om te voldoen aan de vereiste integreerbaarheid SMART heeft onderbouwd: 100
Redelijke invulling, doordat Inschrijver de aanpak om te voldoen aan de vereiste integreerbaarheid redelijk SMART heeft onderbouwd: 50
Slechte invulling, doordat Inschrijver de aanpak om te voldoen aan de vereiste integreerbaarheid beperkt SMART heeft onderbouwd: 20
Geen invulling: Er is geen antwoord gegeven op deze wens, dan wel het antwoord geeft geen SMART onderbouwde invulling van de aanpak om te voldoen aan de vereiste integreerbaarheid: 0
Indien niet SMART onderbouwd wordt het punt niet geacht te zijn ingevuld en wordt de score naar beneden bijgesteld. Bijvoorbeeld Inschrijver stelt dat de aanpak om te voldoen aan de vereiste integreerbaarheid uitstekend is ingevuld. Hij kan het echter niet SMART onderbouwen. Inschrijver ontvangt dan een score van 0 punten (i.p.v. 100).</t>
  </si>
  <si>
    <t>Gesloten wens:
Ja = 65 punten
Nee = 0 punten</t>
  </si>
  <si>
    <t>De wijze waarop of de mate waarin u door middel van orchestratie software de applicatie automatisch kan configureren. 
Uitstekende invulling, doordat Inschrijver automatische configuratie via orchestratie software uitstekend SMART heeft onderbouwd: 135
Redelijke invulling, doordat Inschrijver automatische configuratie via orchestratie software redelijk SMART heeft onderbouwd: 68
Slechte invulling, doordat Inschrijver automatische configuratie via orchestratie software beperkt SMART heeft onderbouwd: 35
Geen invulling: Er is geen antwoord gegeven op deze wens, dan wel het antwoord geeft geen SMART onderbouwde invulling van de automatische configuratie via orchestratie software: 0
Indien niet SMART onderbouwd wordt het punt niet geacht te zijn ingevuld en wordt de score naar beneden bijgesteld. Bijvoorbeeld Inschrijver stelt dat de automatische configuratie via orchestratie software uitstekend is ingevuld. Hij kan het echter niet SMART onderbouwen. Inschrijver ontvangt dan een score van 0 punten (i.p.v. 135).</t>
  </si>
  <si>
    <t xml:space="preserve">De wijze waarop of de mate waarin de technische architectuur voor de Verificatieomgeving is beschreven met de volgende kwalificaties:
1. de technische architectuur voor de Verificatie-omgeving in zijn totaliteit inclusief visualisatie,
2. een overzicht welke infrastructurele producten en componenten nodig zijn voor de Verificatie-omgeving van de BVJ gegeven de prestatieeisen en de SLA.
Beschrijving technische architectuur: 33 punt
Overzicht infrastructurele producten en componenten: 32 punt
</t>
  </si>
  <si>
    <t xml:space="preserve">De wijze waarop of de mate waarin de technische architectuur beschreven is met de volgende kwalificaties:
1. de technische architectuur in zijn totaliteit inclusief visualisatie,
2. de mogelijkheid om de integratieoplossing van de opdrachtnemer breder in te zetten,
3. de mogelijkheid om generiek componenten breder in te zetten dan alleen binnen BVJ,
4. een overzicht welke infrastructurele producten en componenten nodig zijn voor de BVJ gegeven de prestatieeisen en de SLA.
Uitstekende invulling, de technische architectuur voldoet aan bovenstaande 4 kwalificaties  Inschrijver onderbouwt dit SMART: 405
Goede invulling, een van de vier punten wordt niet of in beperkte mate ingevuld door de technische architectuur. Inschrijver onderbouwt de invulling van de wens SMART: 205
Redelijke invulling, twee van de vier punten wordt niet of in beperkte mate ingevuld door de technische architectuur. Inschrijver onderbouwt de invulling van de wens SMART: 100
Slechte invulling, drie van de vier punten wordt niet of in beperkte mate ingevuld door de technische architectuur. Inschrijver onderbouwt de invulling van de wens SMART: 50
Geen invulling: Er is geen antwoord gegeven op deze wens, dan wel het antwoord geeft geen SMART onderbouwde invulling van de wens, dan wel de vier punten worden niet of in beperkte mate door de functionele architectuur ingevuld: 0
Het gebruik van een open source oplossing. Inschrijver onderbouwt het gebruik SMART: 135 
Het gebruik van een commercial-off-the-shelf oplossing. Inschrijver onderbouwt het gebruik SMART: 68
Het gebruik van een proprietary source oplossing. Inschrijver onderbouwt het gebruik SMART:0
Indien niet SMART onderbouwd wordt het punt niet geacht te zijn ingevuld en wordt de score naar beneden bijgesteld. Bijvoorbeeld Inschrijver stelt alle vier punten met de BVJ te kunnen invullen. Hij kan slechts twee punten SMART onderbouwen. Inschrijver ontvangt dan een score van 100 punten (i.p.v. 405). 
</t>
  </si>
  <si>
    <t>De wijze waarop of de mate waarin u door middel van het concept opleidingsplan invulling geeft aan de in de wens genoemde aspecten.
Uitstekende invulling, doordat het plan van aanpak volledig invulling geeft aan alle 6 punten. Inschrijver onderbouwt dit SMART: 200
Redelijke invulling, 4-5 punten worden door de BVJ volledig ingevuld. Inschrijver onderbouwt de invulling van de wens SMART: 130
Slechte invulling, 1-2-3 punten worden door de BVJ volledig ingevuld. Inschrijver onderbouwt de invulling van de wens SMART: 60
Geen invulling: Er is geen antwoord gegeven op deze wens, dan wel het antwoord geeft geen SMART onderbouwde invulling van de wens, dan wel de zes punten worden niet of in beperkte mate door de BVJ ingevuld: 0
Indien niet SMART onderbouwd wordt het punt niet geacht te zijn ingevuld en wordt de score naar beneden bijgesteld. Bijvoorbeeld Inschrijver stelt dat het opleidingsplan alle zes punten volledig invult. Hij kan slechts twee punten SMART onderbouwen. Inschrijver ontvangt dan een score van 60 punten (i.p.v. 200).</t>
  </si>
  <si>
    <t>De wijze waarop of de mate waarin u het opleidingstraject voor eindgebruikers faciliteert.
Uitstekende invulling, doordat Inschrijver de facilitering van het opleidingstraject voor eindgebruikers uitstekend SMART heeft onderbouwd: 200
Redelijke invulling, doordat Inschrijver de facilitering van het opleidingstraject voor eindgebruikers redelijk SMART heeft onderbouwd: 130
Slechte invulling, doordat Inschrijver de facilitering van het opleidingstraject voor eindgebruikers beperkt SMART heeft onderbouwd: 60
Geen invulling: Er is geen antwoord gegeven op deze wens, dan wel het antwoord geeft geen SMART onderbouwde invulling van de facilitering van het opleidingstraject voor eindgebruikers : 0
Indien niet SMART onderbouwd wordt het punt niet geacht te zijn ingevuld en wordt de score naar beneden bijgesteld. Bijvoorbeeld Inschrijver stelt dat de facilitering van het opleidingstraject voor eindgebruikers uitstekend is ingevuld. Hij kan het echter niet SMART onderbouwen. Inschrijver ontvangt dan een score van 0 punten (i.p.v. 200)</t>
  </si>
  <si>
    <t>Beschrijf de aanpak om te voldoen aan de vereiste beveiligbaarheid waarin de in hoofdstuk 10 van het Basisontwerp genoemde softwarekwaliteitsaspecten volgens ISO/IEC 25010 aan bod komen.</t>
  </si>
  <si>
    <t>De wijze waarop of de mate waarin u door middel van uw aanpak invulling geeft aan de performance-eisen.
Uitstekende invulling, doordat Inschrijver uitstekend de aanpak om te voldoen aan de performance-eisen SMART heeft onderbouwd: 100
Redelijke invulling, doordat Inschrijver de aanpak om te voldoen aan de performance-eisen redelijk SMART heeft onderbouwd: 50
Slechte invulling, doordat Inschrijver de aanpak om te voldoen aan de performance-eisen beperkt SMART heeft onderbouwd: 20
Geen invulling: Er is geen antwoord gegeven op deze wens, dan wel het antwoord geeft geen SMART onderbouwde invulling van de aanpak om te voldoen aan de performance-eisen: 0
Indien niet SMART onderbouwd wordt het punt niet geacht te zijn ingevuld en wordt de score naar beneden bijgesteld. Bijvoorbeeld Inschrijver stelt dat de aanpak om te voldoen aande performance-eisen uitstekend is ingevuld. Hij kan het echter niet SMART onderbouwen. Inschrijver ontvangt dan een score van 0 punten (i.p.v. 100).</t>
  </si>
  <si>
    <t>De wijze waarop of de mate waarin u door middel van uw aanpak invulling geeft aan de vereiste onderhoudbaarheid.
Uitstekende invulling, doordat Inschrijver uitstekend de aanpak om te voldoen aan de vereiste onderhoudbaarheid SMART heeft onderbouwd: 100
Redelijke invulling, doordat Inschrijver de aanpak om te voldoen aan de vereiste onderhoudbaarheid redelijk SMART heeft onderbouwd: 50
Slechte invulling, doordat Inschrijver de aanpak om te voldoen aan de vereiste onderhoudbaarheid beperkt SMART heeft onderbouwd: 20
Geen invulling: Er is geen antwoord gegeven op deze wens, dan wel het antwoord geeft geen SMART onderbouwde invulling van de aanpak om te voldoen aan de vereiste onderhoudbaarheid: 0
Indien niet SMART onderbouwd wordt het punt niet geacht te zijn ingevuld en wordt de score naar beneden bijgesteld. Bijvoorbeeld Inschrijver stelt dat de aanpak om te voldoen aan de vereiste onderhoudbaarheid uitstekend is ingevuld. Hij kan het echter niet SMART onderbouwen. Inschrijver ontvangt dan een score van 0 punten (i.p.v. 100).</t>
  </si>
  <si>
    <t>De wijze waarop of de mate waarin u door middel van uw aanpak invulling geeft aan de vereiste automatische testbaarheid.
Uitstekende invulling, doordat Inschrijver uitstekend de aanpak om te voldoen aan de vereiste automatische testbaarheid SMART heeft onderbouwd: 100
Redelijke invulling, doordat Inschrijver de aanpak om te voldoen aan de vereiste automatische testbaarheid redelijk SMART heeft onderbouwd: 50
Slechte invulling, doordat Inschrijver de aanpak om te voldoen aan de vereiste automatische testbaarheid beperkt SMART heeft onderbouwd: 20
Geen invulling: Er is geen antwoord gegeven op deze wens, dan wel het antwoord geeft geen SMART onderbouwde invulling van de aanpak om te voldoen aan de vereiste automatische testbaarheid: 0
Indien niet SMART onderbouwd wordt het punt niet geacht te zijn ingevuld en wordt de score naar beneden bijgesteld. Bijvoorbeeld Inschrijver stelt dat de aanpak om te voldoen aan de vereiste automatische testbaarheid uitstekend is ingevuld. Hij kan het echter niet SMART onderbouwen. Inschrijver ontvangt dan een score van 0 punten (i.p.v. 100).</t>
  </si>
  <si>
    <t>De wijze waarop of de mate waarin u door middel van uw aanpak invulling geeft aan de vereiste overdraagbaarheid.
Uitstekende invulling, doordat Inschrijver uitstekend de aanpak om te voldoen aan de vereiste overdraagbaarheid SMART heeft onderbouwd: 100
Redelijke invulling, doordat Inschrijver de aanpak om te voldoen aan de vereiste overdraagbaarheid redelijk SMART heeft onderbouwd: 50
Slechte invulling, doordat Inschrijver de aanpak om te voldoen aan de vereiste overdraagbaarheid beperkt SMART heeft onderbouwd: 20
Geen invulling: Er is geen antwoord gegeven op deze wens, dan wel het antwoord geeft geen SMART onderbouwde invulling van de aanpak om te voldoen aan de vereiste overdraagbaarheid: 0
Indien niet SMART onderbouwd wordt het punt niet geacht te zijn ingevuld en wordt de score naar beneden bijgesteld. Bijvoorbeeld Inschrijver stelt dat de aanpak om te voldoen aan de vereiste overdraagbaarheid uitstekend is ingevuld. Hij kan het echter niet SMART onderbouwen. Inschrijver ontvangt dan een score van 0 punten (i.p.v. 100).</t>
  </si>
  <si>
    <t>De wijze waarop of de mate waarin u door middel van uw aanpak invulling geeft aan de vereiste beveiligbaarheid.
Uitstekende invulling, doordat Inschrijver uitstekend de aanpak om te voldoen aan de vereiste beveiligbaarheid SMART heeft onderbouwd: 100
Redelijke invulling, doordat Inschrijver de aanpak om te voldoen aan de vereiste beveiligbaarheid redelijk SMART heeft onderbouwd: 50
Slechte invulling, doordat Inschrijver de aanpak om te voldoen aan de vereiste beveiligbaarheid beperkt SMART heeft onderbouwd: 20
Geen invulling: Er is geen antwoord gegeven op deze wens, dan wel het antwoord geeft geen SMART onderbouwde invulling van de aanpak om te voldoen aan de vereiste beveiligbaarheid: 0
Indien niet SMART onderbouwd wordt het punt niet geacht te zijn ingevuld en wordt de score naar beneden bijgesteld. Bijvoorbeeld Inschrijver stelt dat de aanpak om te voldoen aan de vereiste beveiligbaarheid uitstekend is ingevuld. Hij kan het echter niet SMART onderbouwen. Inschrijver ontvangt dan een score van 0 punten (i.p.v. 100).</t>
  </si>
  <si>
    <t>De wijze waarop of de mate waarin u door middel van uw aanpak invulling geeft aan de betrouwbaarheidseisen.
Uitstekende invulling, doordat Inschrijver uitstekend de aanpak om te voldoen aan de betrouwbaarheidseisen SMART heeft onderbouwd: 100
Redelijke invulling, doordat Inschrijver de aanpak om te voldoen aan de betrouwbaarheidseisen redelijk SMART heeft onderbouwd: 50
Slechte invulling, doordat Inschrijver de aanpak om te voldoen aan de betrouwbaarheidseisen beperkt SMART heeft onderbouwd: 20
Geen invulling: Er is geen antwoord gegeven op deze wens, dan wel het antwoord geeft geen SMART onderbouwde invulling van de aanpak om te voldoen aan de betrouwbaarheidseisen: 0
Indien niet SMART onderbouwd wordt het punt niet geacht te zijn ingevuld en wordt de score naar beneden bijgesteld. Bijvoorbeeld Inschrijver stelt dat de aanpak om te voldoen aan de betrouwbaarheidseisen uitstekend is ingevuld. Hij kan het echter niet SMART onderbouwen. Inschrijver ontvangt dan een score van 0 punten (i.p.v. 6).</t>
  </si>
  <si>
    <t xml:space="preserve">De wijze waarop of de mate waarin u door middel van uw beschrijving aantoont dat de Programmatuur BVJ overdraagbaar is conform de Eisen in hoofdstuk 10 van het Basisontwerp BVJ.
Uitstekende beschrijving, doordat Inschrijver met heldere en onweerlegbare feiten uitstekend aantoont dat de Programmatuur BVJ overdraagbaar is conform de Eisen in hoofdstuk 10 van het Basisontwerp BVJ en dit SMART heeft onderbouwd: 100
Redelijke invulling, doordat Inschrijver niet concreet aantoont dat de Programmatuur BVJ overdraagbaar is conform de Eisen in hoofdstuk 10 van het Basisontwerp BVJ en dit redelijk SMART heeft onderbouwd: 50
Geen invulling: Er is geen antwoord gegeven op deze wens, dan wel het antwoord toont niet SMART aan dat de Programmatuur BVJ overdraagbaar is conform de Eisen in hoofdstuk 10 van het Basisontwerp BVJ  0
Indien niet SMART onderbouwd wordt het punt niet geacht te zijn ingevuld en wordt de score naar beneden bijgesteld. Bijvoorbeeld Inschrijver stelt dat de beschrijving uitstekend aantoont dat de Programmatuur BVJ overdraagbaar is conform de Eisen in hoofdstuk 10 van het Basisontwerp BVJ. Hij kan het echter niet SMART onderbouwen. Inschrijver ontvangt dan een score van 0 punten (i.p.v. 100).
</t>
  </si>
  <si>
    <t xml:space="preserve">De wijze waarop of de mate waarin u door middel van uw beschrijving aantoont dat de Programmatuur BVJ beveiligbaar is conform de Eisen in hoofdstuk 10 van het Basisontwerp BVJ.
Uitstekende beschrijving, doordat Inschrijver met heldere en onweerlegbare feiten uitstekend aantoont dat de Programmatuur BVJ beveiligbaar is conform de Eisen in hoofdstuk 10 van het Basisontwerp BVJ en dit SMART heeft onderbouwd: 100
Redelijke invulling, doordat Inschrijver niet concreet aantoont dat de Programmatuur BVJ beveiligbaar is conform de Eisen in hoofdstuk 10 van het Basisontwerp BVJ en dit redelijk SMART heeft onderbouwd: 50
Geen invulling: Er is geen antwoord gegeven op deze wens, dan wel het antwoord toont niet SMART aan dat de Programmatuur BVJ beveiligbaar is conform de Eisen in hoofdstuk 10 van het Basisontwerp BVJ  0
Indien niet SMART onderbouwd wordt het punt niet geacht te zijn ingevuld en wordt de score naar beneden bijgesteld. Bijvoorbeeld Inschrijver stelt dat de beschrijving uitstekend aantoont dat de Programmatuur BVJ beveiligbaar is conform de Eisen in hoofdstuk 10 van het Basisontwerp BVJ. Hij kan het echter niet SMART onderbouwen. Inschrijver ontvangt dan een score van 0 punten (i.p.v. 100).
</t>
  </si>
  <si>
    <t xml:space="preserve">De wijze waarop of de mate waarin u door middel van uw beschrijving aantoont dat de Programmatuur BVJ betrouwbaar is conform de Eisen in hoofdstuk 10 van het Basisontwerp BVJ.
Uitstekende beschrijving, doordat Inschrijver met heldere en onweerlegbare feiten uitstekend aantoont dat de Programmatuur BVJ betrouwbaar is conform de Eisen in hoofdstuk 10 van het Basisontwerp BVJ en dit SMART heeft onderbouwd: 100
Redelijke invulling, doordat Inschrijver niet concreet aantoont dat de Programmatuur BVJ betrouwbaar is conform de Eisen in hoofdstuk 10 van het Basisontwerp BVJ en dit redelijk SMART heeft onderbouwd: 50
Geen invulling: Er is geen antwoord gegeven op deze wens, dan wel het antwoord toont niet SMART aan dat de Programmatuur BVJ betrouwbaar is conform de Eisen in hoofdstuk 10 van het Basisontwerp BVJ  0
Indien niet SMART onderbouwd wordt het punt niet geacht te zijn ingevuld en wordt de score naar beneden bijgesteld. Bijvoorbeeld Inschrijver stelt dat de beschrijving uitstekend aantoont dat de Programmatuur BVJ betrouwbaar is conform de Eisen in hoofdstuk 10 van het Basisontwerp BVJ. Hij kan het echter niet SMART onderbouwen. Inschrijver ontvangt dan een score van 0 punten (i.p.v. 100).
</t>
  </si>
  <si>
    <t>De beoordeling of Inschrijver voldoet aan de gestelde functionele eisen vindt plaats in twee stappen. Inschrijver kwalificeert zich pas voor de beoordeling van de Gunningcriteria, als:
1. aan alle functionele eisen wordt voldaan door middel van Standaardprogrammatuur en/of Derdenprogrammatuur en/of Maatwerkprogrammatuur;
2. ten minste 80% van de punten behorende bij de functionele eisen wordt behaald door realisatie van deze eisen door middel van Standaardprogrammatuur en/of Derdenprogrammatuur. Dit betekent dat ten minste 80% (= ten minste 800 punten) van de te behalen punten (=1000 punten totaal) bij de functionele eisen volledig wordt afgedekt door Standaard- en/of Derdenprogrammatuur. Daarbij is het Inschrijver toegestaan, indien aan de orde, om maximaal 25% van de totaal behaalde punten op de functionele eisen pas uiterlijk bij Oplevering van de BVJ door middel van Standaard- en/of Derdenprogrammatuur te hebben gerealiseerd, in plaats van oplevering bij Inschrijving.</t>
  </si>
  <si>
    <t>Inschrijver dient in het geval de aangeboden BVJ voor de desbetreffende geeiste functionaliteit door:
Standaardprogrammatuur wordt gerealiseerd, een opgave te doen van de module of onderdeel binnen de aangeboden BVJ en of de Standaardprogrammatuur bij Inschrijving of bij Oplevering in de aangeboden oplossing zit;
Derdenprogrammatuur wordt gerealiseerd, een opgave te doen van de naam een versienummer van de Derdenprogrammatuur en of de Derdenprogrammatuur bij Inschrijving of bij Oplevering in de aangeboden oplossing zit;
Maatwerkprogrammatuur wordt gerealiseerd, daarbij ja aan te geven, anders nee.</t>
  </si>
  <si>
    <t>Inschrijving/Oplevering</t>
  </si>
  <si>
    <t>Binair, twee opties waarbij door Inschrijver één optie als antwoord gegeven kan worden</t>
  </si>
  <si>
    <t>De relevante scores voor de opties staan vermeld bij de desbetreffende gesloten wens in tabblad STAP 3 Wensen</t>
  </si>
  <si>
    <t>Meerdere opties mogelijk waarbij door Inschrijver scoort op alle van toepassing zijnde opties door middel van Standaardprogrammatuur en/of Derdenprogrammatuur, uitdrukkelijk geen Maatwerkprogrammatuur.</t>
  </si>
  <si>
    <r>
      <t>A.</t>
    </r>
    <r>
      <rPr>
        <sz val="7"/>
        <color theme="1"/>
        <rFont val="Times New Roman"/>
        <family val="1"/>
      </rPr>
      <t xml:space="preserve">    </t>
    </r>
    <r>
      <rPr>
        <sz val="9"/>
        <color theme="1"/>
        <rFont val="Verdana"/>
        <family val="2"/>
      </rPr>
      <t>Binaire wensen, deze kunnen uitsluitend met ja of nee worden beantwoord of voor één optie worden gekozen.</t>
    </r>
  </si>
  <si>
    <t>is Wens RIW 16</t>
  </si>
  <si>
    <t>is Wens RIW 17</t>
  </si>
  <si>
    <t>is Wens RIW 18</t>
  </si>
  <si>
    <t>is Wens RIW 19</t>
  </si>
</sst>
</file>

<file path=xl/styles.xml><?xml version="1.0" encoding="utf-8"?>
<styleSheet xmlns="http://schemas.openxmlformats.org/spreadsheetml/2006/main" xmlns:mc="http://schemas.openxmlformats.org/markup-compatibility/2006" xmlns:x14ac="http://schemas.microsoft.com/office/spreadsheetml/2009/9/ac" mc:Ignorable="x14ac">
  <fonts count="14" x14ac:knownFonts="1">
    <font>
      <sz val="11"/>
      <color theme="1"/>
      <name val="Calibri"/>
      <family val="2"/>
      <scheme val="minor"/>
    </font>
    <font>
      <b/>
      <sz val="10"/>
      <color theme="1"/>
      <name val="Verdana"/>
      <family val="2"/>
    </font>
    <font>
      <sz val="10"/>
      <color theme="1"/>
      <name val="Verdana"/>
      <family val="2"/>
    </font>
    <font>
      <sz val="10"/>
      <color theme="0"/>
      <name val="Verdana"/>
      <family val="2"/>
    </font>
    <font>
      <sz val="9"/>
      <color theme="1"/>
      <name val="Verdana"/>
      <family val="2"/>
    </font>
    <font>
      <sz val="10"/>
      <name val="Verdana"/>
      <family val="2"/>
    </font>
    <font>
      <b/>
      <sz val="9"/>
      <color theme="1"/>
      <name val="Verdana"/>
      <family val="2"/>
    </font>
    <font>
      <sz val="7"/>
      <color theme="1"/>
      <name val="Times New Roman"/>
      <family val="1"/>
    </font>
    <font>
      <i/>
      <sz val="9"/>
      <color rgb="FF000000"/>
      <name val="Verdana"/>
      <family val="2"/>
    </font>
    <font>
      <u/>
      <sz val="9"/>
      <color theme="1"/>
      <name val="Verdana"/>
      <family val="2"/>
    </font>
    <font>
      <b/>
      <sz val="10"/>
      <color theme="1"/>
      <name val="Calibri"/>
      <family val="2"/>
    </font>
    <font>
      <sz val="10"/>
      <color rgb="FFFF0000"/>
      <name val="Verdana"/>
      <family val="2"/>
    </font>
    <font>
      <strike/>
      <sz val="10"/>
      <color rgb="FFFF0000"/>
      <name val="Verdana"/>
      <family val="2"/>
    </font>
    <font>
      <sz val="10"/>
      <color rgb="FF000000"/>
      <name val="Verdana"/>
      <family val="2"/>
    </font>
  </fonts>
  <fills count="19">
    <fill>
      <patternFill patternType="none"/>
    </fill>
    <fill>
      <patternFill patternType="gray125"/>
    </fill>
    <fill>
      <patternFill patternType="solid">
        <fgColor theme="1"/>
        <bgColor indexed="64"/>
      </patternFill>
    </fill>
    <fill>
      <patternFill patternType="solid">
        <fgColor theme="9" tint="0.79998168889431442"/>
        <bgColor indexed="64"/>
      </patternFill>
    </fill>
    <fill>
      <patternFill patternType="solid">
        <fgColor theme="7" tint="0.59999389629810485"/>
        <bgColor indexed="64"/>
      </patternFill>
    </fill>
    <fill>
      <patternFill patternType="solid">
        <fgColor rgb="FFFFC000"/>
        <bgColor indexed="64"/>
      </patternFill>
    </fill>
    <fill>
      <patternFill patternType="solid">
        <fgColor theme="5" tint="0.59999389629810485"/>
        <bgColor indexed="64"/>
      </patternFill>
    </fill>
    <fill>
      <patternFill patternType="solid">
        <fgColor theme="3" tint="0.59999389629810485"/>
        <bgColor indexed="64"/>
      </patternFill>
    </fill>
    <fill>
      <patternFill patternType="solid">
        <fgColor theme="4" tint="0.39997558519241921"/>
        <bgColor indexed="64"/>
      </patternFill>
    </fill>
    <fill>
      <patternFill patternType="solid">
        <fgColor rgb="FFFFFF00"/>
        <bgColor indexed="64"/>
      </patternFill>
    </fill>
    <fill>
      <patternFill patternType="solid">
        <fgColor theme="4" tint="0.59999389629810485"/>
        <bgColor indexed="64"/>
      </patternFill>
    </fill>
    <fill>
      <patternFill patternType="solid">
        <fgColor theme="9" tint="0.59999389629810485"/>
        <bgColor indexed="64"/>
      </patternFill>
    </fill>
    <fill>
      <patternFill patternType="solid">
        <fgColor theme="7" tint="0.39997558519241921"/>
        <bgColor indexed="64"/>
      </patternFill>
    </fill>
    <fill>
      <patternFill patternType="solid">
        <fgColor rgb="FF00B0F0"/>
        <bgColor indexed="64"/>
      </patternFill>
    </fill>
    <fill>
      <patternFill patternType="solid">
        <fgColor rgb="FFFF0000"/>
        <bgColor indexed="64"/>
      </patternFill>
    </fill>
    <fill>
      <patternFill patternType="solid">
        <fgColor rgb="FF92D050"/>
        <bgColor indexed="64"/>
      </patternFill>
    </fill>
    <fill>
      <patternFill patternType="solid">
        <fgColor theme="5" tint="0.79998168889431442"/>
        <bgColor indexed="64"/>
      </patternFill>
    </fill>
    <fill>
      <patternFill patternType="solid">
        <fgColor theme="2" tint="-9.9978637043366805E-2"/>
        <bgColor indexed="64"/>
      </patternFill>
    </fill>
    <fill>
      <patternFill patternType="solid">
        <fgColor theme="5" tint="0.39997558519241921"/>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s>
  <cellStyleXfs count="1">
    <xf numFmtId="0" fontId="0" fillId="0" borderId="0"/>
  </cellStyleXfs>
  <cellXfs count="202">
    <xf numFmtId="0" fontId="0" fillId="0" borderId="0" xfId="0"/>
    <xf numFmtId="0" fontId="2" fillId="0" borderId="0" xfId="0" applyFont="1" applyAlignment="1">
      <alignment horizontal="center" vertical="center"/>
    </xf>
    <xf numFmtId="0" fontId="3" fillId="2" borderId="1" xfId="0" applyFont="1" applyFill="1" applyBorder="1" applyAlignment="1">
      <alignment horizontal="center" vertical="center"/>
    </xf>
    <xf numFmtId="0" fontId="3" fillId="2" borderId="1" xfId="0" applyFont="1" applyFill="1" applyBorder="1" applyAlignment="1">
      <alignment horizontal="left" vertical="center" wrapText="1"/>
    </xf>
    <xf numFmtId="0" fontId="2" fillId="0" borderId="0" xfId="0" applyFont="1" applyAlignment="1">
      <alignment horizontal="left" vertical="center" wrapText="1"/>
    </xf>
    <xf numFmtId="0" fontId="3" fillId="2" borderId="3" xfId="0" applyFont="1" applyFill="1" applyBorder="1" applyAlignment="1">
      <alignment horizontal="left" vertical="center" wrapText="1"/>
    </xf>
    <xf numFmtId="0" fontId="2" fillId="3" borderId="1" xfId="0" applyFont="1" applyFill="1" applyBorder="1" applyAlignment="1">
      <alignment horizontal="center" vertical="center"/>
    </xf>
    <xf numFmtId="0" fontId="2" fillId="4" borderId="1" xfId="0" applyFont="1" applyFill="1" applyBorder="1" applyAlignment="1">
      <alignment horizontal="center" vertical="center"/>
    </xf>
    <xf numFmtId="0" fontId="2" fillId="4" borderId="1" xfId="0" applyFont="1" applyFill="1" applyBorder="1" applyAlignment="1">
      <alignment horizontal="left" vertical="center" wrapText="1"/>
    </xf>
    <xf numFmtId="0" fontId="2" fillId="7" borderId="1" xfId="0" applyFont="1" applyFill="1" applyBorder="1" applyAlignment="1">
      <alignment horizontal="center" vertical="center"/>
    </xf>
    <xf numFmtId="0" fontId="2" fillId="7" borderId="1" xfId="0" applyFont="1" applyFill="1" applyBorder="1" applyAlignment="1">
      <alignment horizontal="left" vertical="center" wrapText="1"/>
    </xf>
    <xf numFmtId="0" fontId="2" fillId="10" borderId="1" xfId="0" applyFont="1" applyFill="1" applyBorder="1" applyAlignment="1">
      <alignment horizontal="center" vertical="center"/>
    </xf>
    <xf numFmtId="0" fontId="2" fillId="10" borderId="1" xfId="0" applyFont="1" applyFill="1" applyBorder="1" applyAlignment="1">
      <alignment horizontal="left" vertical="center" wrapText="1"/>
    </xf>
    <xf numFmtId="0" fontId="5" fillId="3" borderId="1" xfId="0" applyFont="1" applyFill="1" applyBorder="1" applyAlignment="1">
      <alignment horizontal="left" vertical="top" wrapText="1"/>
    </xf>
    <xf numFmtId="0" fontId="2" fillId="3" borderId="1" xfId="0" applyFont="1" applyFill="1" applyBorder="1" applyAlignment="1">
      <alignment horizontal="left" vertical="top" wrapText="1"/>
    </xf>
    <xf numFmtId="0" fontId="2" fillId="3" borderId="1" xfId="0" applyFont="1" applyFill="1" applyBorder="1" applyAlignment="1">
      <alignment vertical="center" wrapText="1"/>
    </xf>
    <xf numFmtId="0" fontId="8" fillId="0" borderId="0" xfId="0" applyFont="1" applyAlignment="1">
      <alignment vertical="center" wrapText="1"/>
    </xf>
    <xf numFmtId="0" fontId="4" fillId="0" borderId="0" xfId="0" applyFont="1" applyAlignment="1">
      <alignment vertical="center" wrapText="1"/>
    </xf>
    <xf numFmtId="0" fontId="0" fillId="0" borderId="0" xfId="0" applyAlignment="1">
      <alignment wrapText="1"/>
    </xf>
    <xf numFmtId="0" fontId="4" fillId="8" borderId="6" xfId="0" applyFont="1" applyFill="1" applyBorder="1" applyAlignment="1">
      <alignment vertical="center" wrapText="1"/>
    </xf>
    <xf numFmtId="0" fontId="4" fillId="8" borderId="7" xfId="0" applyFont="1" applyFill="1" applyBorder="1" applyAlignment="1">
      <alignment vertical="center" wrapText="1"/>
    </xf>
    <xf numFmtId="0" fontId="4" fillId="8" borderId="5" xfId="0" applyFont="1" applyFill="1" applyBorder="1" applyAlignment="1">
      <alignment vertical="center" wrapText="1"/>
    </xf>
    <xf numFmtId="0" fontId="6" fillId="5" borderId="2" xfId="0" applyFont="1" applyFill="1" applyBorder="1" applyAlignment="1">
      <alignment vertical="center" wrapText="1"/>
    </xf>
    <xf numFmtId="0" fontId="9" fillId="11" borderId="6" xfId="0" applyFont="1" applyFill="1" applyBorder="1" applyAlignment="1">
      <alignment vertical="center" wrapText="1"/>
    </xf>
    <xf numFmtId="0" fontId="4" fillId="11" borderId="7" xfId="0" applyFont="1" applyFill="1" applyBorder="1" applyAlignment="1">
      <alignment vertical="center" wrapText="1"/>
    </xf>
    <xf numFmtId="0" fontId="4" fillId="11" borderId="7" xfId="0" applyFont="1" applyFill="1" applyBorder="1" applyAlignment="1">
      <alignment horizontal="left" vertical="center" wrapText="1"/>
    </xf>
    <xf numFmtId="0" fontId="6" fillId="11" borderId="7" xfId="0" applyFont="1" applyFill="1" applyBorder="1" applyAlignment="1">
      <alignment vertical="center" wrapText="1"/>
    </xf>
    <xf numFmtId="0" fontId="4" fillId="9" borderId="2" xfId="0" applyFont="1" applyFill="1" applyBorder="1" applyAlignment="1">
      <alignment vertical="center" wrapText="1"/>
    </xf>
    <xf numFmtId="0" fontId="4" fillId="0" borderId="0" xfId="0" applyFont="1" applyFill="1" applyBorder="1" applyAlignment="1">
      <alignment vertical="center" wrapText="1"/>
    </xf>
    <xf numFmtId="0" fontId="0" fillId="0" borderId="0" xfId="0" applyFill="1"/>
    <xf numFmtId="0" fontId="2" fillId="0" borderId="1" xfId="0" applyFont="1" applyBorder="1" applyAlignment="1">
      <alignment horizontal="center" vertical="center"/>
    </xf>
    <xf numFmtId="0" fontId="1" fillId="3" borderId="1" xfId="0" applyFont="1" applyFill="1" applyBorder="1" applyAlignment="1">
      <alignment vertical="center"/>
    </xf>
    <xf numFmtId="0" fontId="2" fillId="3" borderId="1" xfId="0" applyFont="1" applyFill="1" applyBorder="1" applyAlignment="1">
      <alignment horizontal="left" vertical="center" wrapText="1"/>
    </xf>
    <xf numFmtId="0" fontId="1" fillId="3" borderId="1" xfId="0" applyFont="1" applyFill="1" applyBorder="1" applyAlignment="1">
      <alignment horizontal="center" vertical="center"/>
    </xf>
    <xf numFmtId="0" fontId="2" fillId="6" borderId="1" xfId="0" applyFont="1" applyFill="1" applyBorder="1" applyAlignment="1">
      <alignment horizontal="center" vertical="center"/>
    </xf>
    <xf numFmtId="0" fontId="2" fillId="6" borderId="1" xfId="0" applyFont="1" applyFill="1" applyBorder="1" applyAlignment="1">
      <alignment horizontal="left" vertical="center" wrapText="1"/>
    </xf>
    <xf numFmtId="0" fontId="2" fillId="11" borderId="1" xfId="0" applyFont="1" applyFill="1" applyBorder="1" applyAlignment="1">
      <alignment horizontal="center" vertical="center"/>
    </xf>
    <xf numFmtId="0" fontId="2" fillId="11" borderId="1" xfId="0" applyFont="1" applyFill="1" applyBorder="1" applyAlignment="1">
      <alignment horizontal="left" vertical="center" wrapText="1"/>
    </xf>
    <xf numFmtId="0" fontId="1" fillId="6" borderId="1" xfId="0" applyFont="1" applyFill="1" applyBorder="1" applyAlignment="1">
      <alignment horizontal="center" vertical="center"/>
    </xf>
    <xf numFmtId="0" fontId="1" fillId="6" borderId="8" xfId="0" applyFont="1" applyFill="1" applyBorder="1" applyAlignment="1">
      <alignment vertical="center"/>
    </xf>
    <xf numFmtId="0" fontId="1" fillId="6" borderId="10" xfId="0" applyFont="1" applyFill="1" applyBorder="1" applyAlignment="1">
      <alignment vertical="center"/>
    </xf>
    <xf numFmtId="0" fontId="1" fillId="6" borderId="11" xfId="0" applyFont="1" applyFill="1" applyBorder="1" applyAlignment="1">
      <alignment vertical="center"/>
    </xf>
    <xf numFmtId="0" fontId="1" fillId="10" borderId="1" xfId="0" applyFont="1" applyFill="1" applyBorder="1" applyAlignment="1">
      <alignment horizontal="center" vertical="center"/>
    </xf>
    <xf numFmtId="0" fontId="2" fillId="0" borderId="0" xfId="0" applyFont="1" applyFill="1" applyAlignment="1">
      <alignment horizontal="center" vertical="center"/>
    </xf>
    <xf numFmtId="0" fontId="4" fillId="8" borderId="2" xfId="0" applyFont="1" applyFill="1" applyBorder="1" applyAlignment="1">
      <alignment vertical="center" wrapText="1"/>
    </xf>
    <xf numFmtId="0" fontId="6" fillId="11" borderId="5" xfId="0" applyFont="1" applyFill="1" applyBorder="1" applyAlignment="1">
      <alignment vertical="center" wrapText="1"/>
    </xf>
    <xf numFmtId="0" fontId="1" fillId="4" borderId="1" xfId="0" applyFont="1" applyFill="1" applyBorder="1" applyAlignment="1">
      <alignment horizontal="center" vertical="center"/>
    </xf>
    <xf numFmtId="0" fontId="1" fillId="7" borderId="1" xfId="0" applyFont="1" applyFill="1" applyBorder="1" applyAlignment="1">
      <alignment horizontal="center" vertical="center"/>
    </xf>
    <xf numFmtId="0" fontId="2" fillId="6" borderId="12" xfId="0" applyFont="1" applyFill="1" applyBorder="1" applyAlignment="1">
      <alignment horizontal="center" vertical="top"/>
    </xf>
    <xf numFmtId="0" fontId="2" fillId="6" borderId="1" xfId="0" applyFont="1" applyFill="1" applyBorder="1" applyAlignment="1">
      <alignment horizontal="center" vertical="top"/>
    </xf>
    <xf numFmtId="0" fontId="2" fillId="0" borderId="0" xfId="0" applyFont="1" applyAlignment="1">
      <alignment horizontal="center" vertical="center"/>
    </xf>
    <xf numFmtId="0" fontId="2" fillId="6" borderId="1" xfId="0" applyFont="1" applyFill="1" applyBorder="1" applyAlignment="1">
      <alignment horizontal="left" vertical="center" wrapText="1" indent="2"/>
    </xf>
    <xf numFmtId="0" fontId="2" fillId="6" borderId="15" xfId="0" applyFont="1" applyFill="1" applyBorder="1" applyAlignment="1">
      <alignment horizontal="center" vertical="top"/>
    </xf>
    <xf numFmtId="0" fontId="2" fillId="6" borderId="3" xfId="0" applyFont="1" applyFill="1" applyBorder="1" applyAlignment="1">
      <alignment horizontal="left" vertical="center" wrapText="1" indent="2"/>
    </xf>
    <xf numFmtId="0" fontId="2" fillId="3" borderId="1"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2" fillId="4" borderId="1" xfId="0" applyFont="1" applyFill="1" applyBorder="1" applyAlignment="1">
      <alignment horizontal="center" vertical="center" wrapText="1"/>
    </xf>
    <xf numFmtId="0" fontId="2" fillId="0" borderId="0" xfId="0" applyFont="1" applyAlignment="1">
      <alignment horizontal="center" vertical="center"/>
    </xf>
    <xf numFmtId="0" fontId="2" fillId="6" borderId="4" xfId="0" applyFont="1" applyFill="1" applyBorder="1" applyAlignment="1">
      <alignment horizontal="left" vertical="top" wrapText="1"/>
    </xf>
    <xf numFmtId="0" fontId="2" fillId="6" borderId="3" xfId="0" applyFont="1" applyFill="1" applyBorder="1" applyAlignment="1">
      <alignment vertical="top" wrapText="1"/>
    </xf>
    <xf numFmtId="0" fontId="2" fillId="6" borderId="4" xfId="0" applyFont="1" applyFill="1" applyBorder="1" applyAlignment="1">
      <alignment horizontal="center" vertical="center" wrapText="1"/>
    </xf>
    <xf numFmtId="0" fontId="2" fillId="14" borderId="1" xfId="0" applyFont="1" applyFill="1" applyBorder="1" applyAlignment="1">
      <alignment horizontal="center" vertical="center"/>
    </xf>
    <xf numFmtId="0" fontId="2" fillId="14" borderId="12" xfId="0" applyFont="1" applyFill="1" applyBorder="1" applyAlignment="1">
      <alignment horizontal="center" vertical="center"/>
    </xf>
    <xf numFmtId="0" fontId="1" fillId="5" borderId="2" xfId="0" applyFont="1" applyFill="1" applyBorder="1" applyAlignment="1">
      <alignment horizontal="left" vertical="top" wrapText="1"/>
    </xf>
    <xf numFmtId="0" fontId="2" fillId="14" borderId="2" xfId="0" applyFont="1" applyFill="1" applyBorder="1" applyAlignment="1">
      <alignment horizontal="center" vertical="center"/>
    </xf>
    <xf numFmtId="0" fontId="1" fillId="3" borderId="1" xfId="0" applyFont="1" applyFill="1" applyBorder="1" applyAlignment="1">
      <alignment horizontal="left" vertical="top"/>
    </xf>
    <xf numFmtId="0" fontId="1" fillId="6" borderId="1" xfId="0" applyFont="1" applyFill="1" applyBorder="1" applyAlignment="1">
      <alignment horizontal="left" vertical="top"/>
    </xf>
    <xf numFmtId="0" fontId="2" fillId="4" borderId="1" xfId="0" applyFont="1" applyFill="1" applyBorder="1" applyAlignment="1">
      <alignment horizontal="left" vertical="top" wrapText="1"/>
    </xf>
    <xf numFmtId="0" fontId="1" fillId="4" borderId="1" xfId="0" applyFont="1" applyFill="1" applyBorder="1" applyAlignment="1">
      <alignment horizontal="left" vertical="top"/>
    </xf>
    <xf numFmtId="0" fontId="2" fillId="10" borderId="1" xfId="0" applyFont="1" applyFill="1" applyBorder="1" applyAlignment="1">
      <alignment horizontal="left" vertical="top" wrapText="1"/>
    </xf>
    <xf numFmtId="0" fontId="1" fillId="10" borderId="1" xfId="0" applyFont="1" applyFill="1" applyBorder="1" applyAlignment="1">
      <alignment horizontal="left" vertical="top"/>
    </xf>
    <xf numFmtId="0" fontId="1" fillId="7" borderId="1" xfId="0" applyFont="1" applyFill="1" applyBorder="1" applyAlignment="1">
      <alignment horizontal="left" vertical="top"/>
    </xf>
    <xf numFmtId="0" fontId="2" fillId="0" borderId="0" xfId="0" applyFont="1" applyAlignment="1">
      <alignment horizontal="left" vertical="top"/>
    </xf>
    <xf numFmtId="0" fontId="1" fillId="0" borderId="1" xfId="0" applyFont="1" applyBorder="1" applyAlignment="1">
      <alignment horizontal="center" vertical="center"/>
    </xf>
    <xf numFmtId="0" fontId="1" fillId="5" borderId="1" xfId="0" applyFont="1" applyFill="1" applyBorder="1" applyAlignment="1">
      <alignment horizontal="left" vertical="top" wrapText="1"/>
    </xf>
    <xf numFmtId="0" fontId="1" fillId="5" borderId="1" xfId="0" applyFont="1" applyFill="1" applyBorder="1" applyAlignment="1">
      <alignment horizontal="center" vertical="center"/>
    </xf>
    <xf numFmtId="0" fontId="9" fillId="9" borderId="6" xfId="0" applyFont="1" applyFill="1" applyBorder="1" applyAlignment="1">
      <alignment vertical="center" wrapText="1"/>
    </xf>
    <xf numFmtId="0" fontId="9" fillId="9" borderId="7" xfId="0" applyFont="1" applyFill="1" applyBorder="1" applyAlignment="1">
      <alignment vertical="center" wrapText="1"/>
    </xf>
    <xf numFmtId="0" fontId="6" fillId="9" borderId="7" xfId="0" applyFont="1" applyFill="1" applyBorder="1" applyAlignment="1">
      <alignment vertical="center" wrapText="1"/>
    </xf>
    <xf numFmtId="0" fontId="4" fillId="9" borderId="7" xfId="0" applyFont="1" applyFill="1" applyBorder="1" applyAlignment="1">
      <alignment vertical="center" wrapText="1"/>
    </xf>
    <xf numFmtId="0" fontId="4" fillId="9" borderId="5" xfId="0" applyFont="1" applyFill="1" applyBorder="1" applyAlignment="1">
      <alignment vertical="center" wrapText="1"/>
    </xf>
    <xf numFmtId="0" fontId="0" fillId="0" borderId="0" xfId="0" applyFill="1" applyBorder="1"/>
    <xf numFmtId="0" fontId="2" fillId="11" borderId="1" xfId="0" applyFont="1" applyFill="1" applyBorder="1" applyAlignment="1">
      <alignment horizontal="left" vertical="top" wrapText="1"/>
    </xf>
    <xf numFmtId="0" fontId="2" fillId="7" borderId="1" xfId="0" applyFont="1" applyFill="1" applyBorder="1" applyAlignment="1">
      <alignment horizontal="left" vertical="top" wrapText="1"/>
    </xf>
    <xf numFmtId="0" fontId="2" fillId="14" borderId="1" xfId="0" applyFont="1" applyFill="1" applyBorder="1" applyAlignment="1">
      <alignment horizontal="left" vertical="center" wrapText="1"/>
    </xf>
    <xf numFmtId="0" fontId="2" fillId="15" borderId="1" xfId="0" applyFont="1" applyFill="1" applyBorder="1" applyAlignment="1">
      <alignment horizontal="center" vertical="center"/>
    </xf>
    <xf numFmtId="0" fontId="2" fillId="15" borderId="1" xfId="0" applyFont="1" applyFill="1" applyBorder="1" applyAlignment="1">
      <alignment horizontal="left" vertical="center" wrapText="1"/>
    </xf>
    <xf numFmtId="0" fontId="2" fillId="16" borderId="1" xfId="0" applyFont="1" applyFill="1" applyBorder="1" applyAlignment="1">
      <alignment horizontal="center" vertical="center"/>
    </xf>
    <xf numFmtId="0" fontId="2" fillId="16" borderId="1" xfId="0" applyFont="1" applyFill="1" applyBorder="1" applyAlignment="1">
      <alignment horizontal="left" vertical="center" wrapText="1"/>
    </xf>
    <xf numFmtId="0" fontId="2" fillId="5" borderId="1" xfId="0" applyFont="1" applyFill="1" applyBorder="1" applyAlignment="1">
      <alignment horizontal="center" vertical="center"/>
    </xf>
    <xf numFmtId="0" fontId="2" fillId="5" borderId="1" xfId="0" applyFont="1" applyFill="1" applyBorder="1" applyAlignment="1">
      <alignment horizontal="left" vertical="center" wrapText="1"/>
    </xf>
    <xf numFmtId="0" fontId="2" fillId="13" borderId="1" xfId="0" applyFont="1" applyFill="1" applyBorder="1" applyAlignment="1">
      <alignment horizontal="center" vertical="center"/>
    </xf>
    <xf numFmtId="0" fontId="2" fillId="13" borderId="1" xfId="0" applyFont="1" applyFill="1" applyBorder="1" applyAlignment="1">
      <alignment horizontal="left" vertical="center" wrapText="1"/>
    </xf>
    <xf numFmtId="0" fontId="2" fillId="12" borderId="1" xfId="0" applyFont="1" applyFill="1" applyBorder="1" applyAlignment="1">
      <alignment horizontal="center" vertical="center"/>
    </xf>
    <xf numFmtId="0" fontId="2" fillId="12" borderId="1" xfId="0" applyFont="1" applyFill="1" applyBorder="1" applyAlignment="1">
      <alignment horizontal="left" vertical="center" wrapText="1"/>
    </xf>
    <xf numFmtId="0" fontId="1" fillId="14" borderId="1" xfId="0" applyFont="1" applyFill="1" applyBorder="1" applyAlignment="1">
      <alignment horizontal="center" vertical="center"/>
    </xf>
    <xf numFmtId="0" fontId="2" fillId="11" borderId="3" xfId="0" applyFont="1" applyFill="1" applyBorder="1" applyAlignment="1">
      <alignment horizontal="left" vertical="center" wrapText="1"/>
    </xf>
    <xf numFmtId="0" fontId="2" fillId="11" borderId="3" xfId="0" applyFont="1" applyFill="1" applyBorder="1" applyAlignment="1">
      <alignment horizontal="center" vertical="center"/>
    </xf>
    <xf numFmtId="0" fontId="1" fillId="11" borderId="3" xfId="0" applyFont="1" applyFill="1" applyBorder="1" applyAlignment="1">
      <alignment horizontal="left" vertical="top"/>
    </xf>
    <xf numFmtId="0" fontId="1" fillId="11" borderId="3" xfId="0" applyFont="1" applyFill="1" applyBorder="1" applyAlignment="1">
      <alignment horizontal="center" vertical="center"/>
    </xf>
    <xf numFmtId="0" fontId="5" fillId="6" borderId="1" xfId="0" applyFont="1" applyFill="1" applyBorder="1" applyAlignment="1">
      <alignment horizontal="center" vertical="center"/>
    </xf>
    <xf numFmtId="0" fontId="5" fillId="6" borderId="11" xfId="0" applyFont="1" applyFill="1" applyBorder="1" applyAlignment="1">
      <alignment horizontal="left" vertical="center" wrapText="1"/>
    </xf>
    <xf numFmtId="0" fontId="5" fillId="6" borderId="1" xfId="0" applyFont="1" applyFill="1" applyBorder="1" applyAlignment="1">
      <alignment horizontal="left" vertical="center" wrapText="1"/>
    </xf>
    <xf numFmtId="0" fontId="2" fillId="16" borderId="1" xfId="0" applyFont="1" applyFill="1" applyBorder="1" applyAlignment="1">
      <alignment horizontal="center" vertical="center" wrapText="1"/>
    </xf>
    <xf numFmtId="0" fontId="2" fillId="15" borderId="1" xfId="0" applyFont="1" applyFill="1" applyBorder="1" applyAlignment="1">
      <alignment horizontal="center" vertical="center" wrapText="1"/>
    </xf>
    <xf numFmtId="0" fontId="2" fillId="13" borderId="1" xfId="0" applyFont="1" applyFill="1" applyBorder="1" applyAlignment="1">
      <alignment horizontal="center" vertical="center" wrapText="1"/>
    </xf>
    <xf numFmtId="0" fontId="2" fillId="12" borderId="1" xfId="0" applyFont="1" applyFill="1" applyBorder="1" applyAlignment="1">
      <alignment horizontal="center" vertical="center" wrapText="1"/>
    </xf>
    <xf numFmtId="0" fontId="5" fillId="6" borderId="11" xfId="0" applyFont="1" applyFill="1" applyBorder="1" applyAlignment="1">
      <alignment horizontal="center" vertical="center" wrapText="1"/>
    </xf>
    <xf numFmtId="0" fontId="5" fillId="6" borderId="1" xfId="0" applyFont="1" applyFill="1" applyBorder="1" applyAlignment="1">
      <alignment horizontal="center" vertical="center" wrapText="1"/>
    </xf>
    <xf numFmtId="0" fontId="2" fillId="0" borderId="0" xfId="0" applyFont="1" applyAlignment="1">
      <alignment horizontal="center" vertical="center" wrapText="1"/>
    </xf>
    <xf numFmtId="0" fontId="2" fillId="6" borderId="1" xfId="0" applyFont="1" applyFill="1" applyBorder="1" applyAlignment="1">
      <alignment horizontal="center" vertical="top" wrapText="1"/>
    </xf>
    <xf numFmtId="0" fontId="1" fillId="6" borderId="11" xfId="0" applyFont="1" applyFill="1" applyBorder="1" applyAlignment="1">
      <alignment vertical="center" wrapText="1"/>
    </xf>
    <xf numFmtId="0" fontId="1" fillId="4" borderId="11" xfId="0" applyFont="1" applyFill="1" applyBorder="1" applyAlignment="1">
      <alignment horizontal="center" vertical="center" wrapText="1"/>
    </xf>
    <xf numFmtId="0" fontId="2" fillId="10" borderId="1" xfId="0" applyFont="1" applyFill="1" applyBorder="1" applyAlignment="1">
      <alignment horizontal="center" vertical="center" wrapText="1"/>
    </xf>
    <xf numFmtId="0" fontId="1" fillId="10" borderId="11" xfId="0" applyFont="1" applyFill="1" applyBorder="1" applyAlignment="1">
      <alignment horizontal="center" vertical="center" wrapText="1"/>
    </xf>
    <xf numFmtId="0" fontId="2" fillId="11" borderId="1" xfId="0" applyFont="1" applyFill="1" applyBorder="1" applyAlignment="1">
      <alignment horizontal="center" vertical="center" wrapText="1"/>
    </xf>
    <xf numFmtId="0" fontId="2" fillId="7" borderId="1" xfId="0" applyFont="1" applyFill="1" applyBorder="1" applyAlignment="1">
      <alignment horizontal="center" vertical="center" wrapText="1"/>
    </xf>
    <xf numFmtId="0" fontId="1" fillId="7" borderId="11" xfId="0" applyFont="1" applyFill="1" applyBorder="1" applyAlignment="1">
      <alignment horizontal="center" vertical="center" wrapText="1"/>
    </xf>
    <xf numFmtId="0" fontId="1" fillId="11" borderId="14" xfId="0" applyFont="1" applyFill="1" applyBorder="1" applyAlignment="1">
      <alignment horizontal="center" vertical="center" wrapText="1"/>
    </xf>
    <xf numFmtId="0" fontId="2" fillId="6" borderId="1" xfId="0" applyFont="1" applyFill="1" applyBorder="1" applyAlignment="1">
      <alignment vertical="top" wrapText="1"/>
    </xf>
    <xf numFmtId="0" fontId="2" fillId="9" borderId="1" xfId="0" applyFont="1" applyFill="1" applyBorder="1" applyAlignment="1" applyProtection="1">
      <alignment horizontal="center" vertical="center"/>
      <protection locked="0"/>
    </xf>
    <xf numFmtId="0" fontId="2" fillId="9" borderId="11" xfId="0" applyFont="1" applyFill="1" applyBorder="1" applyAlignment="1" applyProtection="1">
      <alignment horizontal="center" vertical="center"/>
      <protection locked="0"/>
    </xf>
    <xf numFmtId="0" fontId="1" fillId="9" borderId="1" xfId="0" applyFont="1" applyFill="1" applyBorder="1" applyAlignment="1" applyProtection="1">
      <alignment horizontal="center" vertical="center"/>
      <protection locked="0"/>
    </xf>
    <xf numFmtId="0" fontId="2" fillId="9" borderId="4" xfId="0" applyFont="1" applyFill="1" applyBorder="1" applyAlignment="1" applyProtection="1">
      <alignment horizontal="left" vertical="top"/>
      <protection locked="0"/>
    </xf>
    <xf numFmtId="0" fontId="5" fillId="5" borderId="1" xfId="0" applyFont="1" applyFill="1" applyBorder="1" applyAlignment="1">
      <alignment vertical="top" wrapText="1"/>
    </xf>
    <xf numFmtId="0" fontId="2" fillId="5" borderId="1" xfId="0" applyFont="1" applyFill="1" applyBorder="1" applyAlignment="1">
      <alignment vertical="top" wrapText="1"/>
    </xf>
    <xf numFmtId="0" fontId="2" fillId="0" borderId="0" xfId="0" applyFont="1"/>
    <xf numFmtId="0" fontId="2" fillId="5" borderId="1" xfId="0" applyFont="1" applyFill="1" applyBorder="1" applyAlignment="1">
      <alignment horizontal="left" vertical="top" wrapText="1"/>
    </xf>
    <xf numFmtId="0" fontId="2" fillId="17" borderId="1" xfId="0" applyFont="1" applyFill="1" applyBorder="1" applyAlignment="1">
      <alignment horizontal="center" vertical="center"/>
    </xf>
    <xf numFmtId="0" fontId="2" fillId="17" borderId="1" xfId="0" applyFont="1" applyFill="1" applyBorder="1" applyAlignment="1">
      <alignment horizontal="center" vertical="center" wrapText="1"/>
    </xf>
    <xf numFmtId="0" fontId="2" fillId="17" borderId="1" xfId="0" applyFont="1" applyFill="1" applyBorder="1" applyAlignment="1">
      <alignment horizontal="left" vertical="center" wrapText="1"/>
    </xf>
    <xf numFmtId="0" fontId="2" fillId="5" borderId="0" xfId="0" applyFont="1" applyFill="1" applyAlignment="1">
      <alignment horizontal="left" vertical="top" wrapText="1"/>
    </xf>
    <xf numFmtId="0" fontId="5" fillId="5" borderId="1" xfId="0" applyFont="1" applyFill="1" applyBorder="1" applyAlignment="1">
      <alignment horizontal="left" vertical="center" wrapText="1"/>
    </xf>
    <xf numFmtId="0" fontId="5" fillId="5" borderId="1" xfId="0" applyFont="1" applyFill="1" applyBorder="1" applyAlignment="1">
      <alignment horizontal="center" vertical="center"/>
    </xf>
    <xf numFmtId="0" fontId="5" fillId="5" borderId="4" xfId="0" applyFont="1" applyFill="1" applyBorder="1" applyAlignment="1">
      <alignment horizontal="left" vertical="center" wrapText="1"/>
    </xf>
    <xf numFmtId="0" fontId="2" fillId="5" borderId="4" xfId="0" applyFont="1" applyFill="1" applyBorder="1" applyAlignment="1">
      <alignment horizontal="center" vertical="center"/>
    </xf>
    <xf numFmtId="0" fontId="5" fillId="5" borderId="11" xfId="0" applyFont="1" applyFill="1" applyBorder="1" applyAlignment="1">
      <alignment horizontal="left" vertical="center" wrapText="1"/>
    </xf>
    <xf numFmtId="0" fontId="2" fillId="5" borderId="11" xfId="0" applyFont="1" applyFill="1" applyBorder="1" applyAlignment="1">
      <alignment horizontal="left" vertical="center" wrapText="1"/>
    </xf>
    <xf numFmtId="0" fontId="13" fillId="5" borderId="11" xfId="0" applyFont="1" applyFill="1" applyBorder="1" applyAlignment="1">
      <alignment horizontal="left" vertical="center" wrapText="1"/>
    </xf>
    <xf numFmtId="0" fontId="2" fillId="5" borderId="11" xfId="0" applyFont="1" applyFill="1" applyBorder="1" applyAlignment="1">
      <alignment horizontal="left" vertical="top" wrapText="1"/>
    </xf>
    <xf numFmtId="0" fontId="13" fillId="5" borderId="1" xfId="0" applyFont="1" applyFill="1" applyBorder="1" applyAlignment="1">
      <alignment horizontal="left" vertical="center" wrapText="1"/>
    </xf>
    <xf numFmtId="0" fontId="1" fillId="14" borderId="11" xfId="0" applyFont="1" applyFill="1" applyBorder="1" applyAlignment="1">
      <alignment horizontal="center" vertical="center"/>
    </xf>
    <xf numFmtId="1" fontId="2" fillId="13" borderId="1" xfId="0" applyNumberFormat="1" applyFont="1" applyFill="1" applyBorder="1" applyAlignment="1">
      <alignment horizontal="center" vertical="center"/>
    </xf>
    <xf numFmtId="2" fontId="1" fillId="14" borderId="1" xfId="0" applyNumberFormat="1" applyFont="1" applyFill="1" applyBorder="1" applyAlignment="1">
      <alignment horizontal="center" vertical="center"/>
    </xf>
    <xf numFmtId="9" fontId="2" fillId="3" borderId="1" xfId="0" applyNumberFormat="1" applyFont="1" applyFill="1" applyBorder="1" applyAlignment="1">
      <alignment horizontal="center" vertical="center" wrapText="1"/>
    </xf>
    <xf numFmtId="9" fontId="2" fillId="6" borderId="4" xfId="0" applyNumberFormat="1" applyFont="1" applyFill="1" applyBorder="1" applyAlignment="1">
      <alignment horizontal="center" vertical="center" wrapText="1"/>
    </xf>
    <xf numFmtId="9" fontId="2" fillId="4" borderId="1" xfId="0" applyNumberFormat="1" applyFont="1" applyFill="1" applyBorder="1" applyAlignment="1">
      <alignment horizontal="center" vertical="center" wrapText="1"/>
    </xf>
    <xf numFmtId="0" fontId="1" fillId="11" borderId="11" xfId="0" applyFont="1" applyFill="1" applyBorder="1" applyAlignment="1">
      <alignment horizontal="center" vertical="center" wrapText="1"/>
    </xf>
    <xf numFmtId="0" fontId="1" fillId="11" borderId="1" xfId="0" applyFont="1" applyFill="1" applyBorder="1" applyAlignment="1">
      <alignment horizontal="left" vertical="top"/>
    </xf>
    <xf numFmtId="0" fontId="1" fillId="11" borderId="1" xfId="0" applyFont="1" applyFill="1" applyBorder="1" applyAlignment="1">
      <alignment horizontal="center" vertical="center"/>
    </xf>
    <xf numFmtId="0" fontId="2" fillId="9" borderId="3" xfId="0" applyFont="1" applyFill="1" applyBorder="1" applyAlignment="1" applyProtection="1">
      <alignment horizontal="center" vertical="center"/>
      <protection locked="0"/>
    </xf>
    <xf numFmtId="0" fontId="1" fillId="13" borderId="1" xfId="0" applyFont="1" applyFill="1" applyBorder="1" applyAlignment="1">
      <alignment horizontal="center" vertical="center"/>
    </xf>
    <xf numFmtId="9" fontId="2" fillId="10" borderId="1" xfId="0" applyNumberFormat="1" applyFont="1" applyFill="1" applyBorder="1" applyAlignment="1">
      <alignment horizontal="center" vertical="center"/>
    </xf>
    <xf numFmtId="9" fontId="2" fillId="11" borderId="1" xfId="0" applyNumberFormat="1" applyFont="1" applyFill="1" applyBorder="1" applyAlignment="1">
      <alignment horizontal="center" vertical="center"/>
    </xf>
    <xf numFmtId="9" fontId="1" fillId="11" borderId="1" xfId="0" applyNumberFormat="1" applyFont="1" applyFill="1" applyBorder="1" applyAlignment="1">
      <alignment horizontal="center" vertical="center"/>
    </xf>
    <xf numFmtId="9" fontId="2" fillId="7" borderId="1" xfId="0" applyNumberFormat="1" applyFont="1" applyFill="1" applyBorder="1" applyAlignment="1">
      <alignment horizontal="center" vertical="center"/>
    </xf>
    <xf numFmtId="9" fontId="2" fillId="11" borderId="3" xfId="0" applyNumberFormat="1" applyFont="1" applyFill="1" applyBorder="1" applyAlignment="1">
      <alignment horizontal="center" vertical="center"/>
    </xf>
    <xf numFmtId="0" fontId="1" fillId="12" borderId="1" xfId="0" applyFont="1" applyFill="1" applyBorder="1" applyAlignment="1">
      <alignment horizontal="center" vertical="center" wrapText="1"/>
    </xf>
    <xf numFmtId="0" fontId="1" fillId="13" borderId="1" xfId="0" applyFont="1" applyFill="1" applyBorder="1" applyAlignment="1">
      <alignment horizontal="left" vertical="top"/>
    </xf>
    <xf numFmtId="10" fontId="1" fillId="13" borderId="1" xfId="0" applyNumberFormat="1" applyFont="1" applyFill="1" applyBorder="1" applyAlignment="1">
      <alignment horizontal="center" vertical="center"/>
    </xf>
    <xf numFmtId="0" fontId="2" fillId="18" borderId="1" xfId="0" applyFont="1" applyFill="1" applyBorder="1" applyAlignment="1">
      <alignment horizontal="center" vertical="center"/>
    </xf>
    <xf numFmtId="0" fontId="2" fillId="18" borderId="1" xfId="0" applyFont="1" applyFill="1" applyBorder="1" applyAlignment="1">
      <alignment horizontal="center" vertical="center" wrapText="1"/>
    </xf>
    <xf numFmtId="0" fontId="2" fillId="18" borderId="1" xfId="0" applyFont="1" applyFill="1" applyBorder="1" applyAlignment="1">
      <alignment horizontal="left" vertical="top" wrapText="1"/>
    </xf>
    <xf numFmtId="9" fontId="2" fillId="18" borderId="1" xfId="0" applyNumberFormat="1" applyFont="1" applyFill="1" applyBorder="1" applyAlignment="1">
      <alignment horizontal="center" vertical="center"/>
    </xf>
    <xf numFmtId="0" fontId="1" fillId="18" borderId="9" xfId="0" applyFont="1" applyFill="1" applyBorder="1" applyAlignment="1">
      <alignment vertical="center"/>
    </xf>
    <xf numFmtId="0" fontId="1" fillId="18" borderId="13" xfId="0" applyFont="1" applyFill="1" applyBorder="1" applyAlignment="1">
      <alignment vertical="center"/>
    </xf>
    <xf numFmtId="0" fontId="1" fillId="18" borderId="14" xfId="0" applyFont="1" applyFill="1" applyBorder="1" applyAlignment="1">
      <alignment vertical="center"/>
    </xf>
    <xf numFmtId="0" fontId="1" fillId="18" borderId="14" xfId="0" applyFont="1" applyFill="1" applyBorder="1" applyAlignment="1">
      <alignment horizontal="center" vertical="center" wrapText="1"/>
    </xf>
    <xf numFmtId="0" fontId="2" fillId="18" borderId="3" xfId="0" applyFont="1" applyFill="1" applyBorder="1" applyAlignment="1">
      <alignment horizontal="left" vertical="center" wrapText="1"/>
    </xf>
    <xf numFmtId="0" fontId="2" fillId="18" borderId="3" xfId="0" applyFont="1" applyFill="1" applyBorder="1" applyAlignment="1">
      <alignment horizontal="center" vertical="center"/>
    </xf>
    <xf numFmtId="0" fontId="1" fillId="18" borderId="3" xfId="0" applyFont="1" applyFill="1" applyBorder="1" applyAlignment="1">
      <alignment horizontal="left" vertical="top"/>
    </xf>
    <xf numFmtId="0" fontId="1" fillId="18" borderId="3" xfId="0" applyFont="1" applyFill="1" applyBorder="1" applyAlignment="1">
      <alignment horizontal="center" vertical="center"/>
    </xf>
    <xf numFmtId="9" fontId="2" fillId="18" borderId="3" xfId="0" applyNumberFormat="1" applyFont="1" applyFill="1" applyBorder="1" applyAlignment="1">
      <alignment horizontal="center" vertical="center"/>
    </xf>
    <xf numFmtId="0" fontId="2" fillId="5" borderId="8" xfId="0" applyFont="1" applyFill="1" applyBorder="1" applyAlignment="1">
      <alignment horizontal="center" vertical="center"/>
    </xf>
    <xf numFmtId="0" fontId="2" fillId="5" borderId="11" xfId="0" applyFont="1" applyFill="1" applyBorder="1" applyAlignment="1">
      <alignment horizontal="center" vertical="center"/>
    </xf>
    <xf numFmtId="0" fontId="5" fillId="14" borderId="4" xfId="0" applyFont="1" applyFill="1" applyBorder="1" applyAlignment="1">
      <alignment horizontal="center" vertical="center" wrapText="1"/>
    </xf>
    <xf numFmtId="0" fontId="4" fillId="0" borderId="0" xfId="0" applyFont="1"/>
    <xf numFmtId="0" fontId="4" fillId="12" borderId="2" xfId="0" applyFont="1" applyFill="1" applyBorder="1" applyAlignment="1">
      <alignment vertical="center" wrapText="1"/>
    </xf>
    <xf numFmtId="0" fontId="1" fillId="14" borderId="11" xfId="0" applyFont="1" applyFill="1" applyBorder="1" applyAlignment="1" applyProtection="1">
      <alignment horizontal="center" vertical="center"/>
    </xf>
    <xf numFmtId="0" fontId="2" fillId="14" borderId="1" xfId="0" applyFont="1" applyFill="1" applyBorder="1" applyAlignment="1" applyProtection="1">
      <alignment horizontal="center" vertical="center"/>
    </xf>
    <xf numFmtId="0" fontId="1" fillId="14" borderId="8" xfId="0" applyFont="1" applyFill="1" applyBorder="1" applyAlignment="1">
      <alignment horizontal="center" vertical="center"/>
    </xf>
    <xf numFmtId="0" fontId="1" fillId="14" borderId="10" xfId="0" applyFont="1" applyFill="1" applyBorder="1" applyAlignment="1">
      <alignment horizontal="center" vertical="center"/>
    </xf>
    <xf numFmtId="0" fontId="1" fillId="14" borderId="11" xfId="0" applyFont="1" applyFill="1" applyBorder="1" applyAlignment="1">
      <alignment horizontal="center" vertical="center"/>
    </xf>
    <xf numFmtId="0" fontId="1" fillId="5" borderId="8" xfId="0" applyFont="1" applyFill="1" applyBorder="1" applyAlignment="1">
      <alignment horizontal="center" vertical="center" wrapText="1"/>
    </xf>
    <xf numFmtId="0" fontId="1" fillId="5" borderId="10" xfId="0" applyFont="1" applyFill="1" applyBorder="1" applyAlignment="1">
      <alignment horizontal="center" vertical="center" wrapText="1"/>
    </xf>
    <xf numFmtId="0" fontId="1" fillId="5" borderId="11" xfId="0" applyFont="1" applyFill="1" applyBorder="1" applyAlignment="1">
      <alignment horizontal="center" vertical="center" wrapText="1"/>
    </xf>
    <xf numFmtId="0" fontId="1" fillId="11" borderId="9" xfId="0" applyFont="1" applyFill="1" applyBorder="1" applyAlignment="1">
      <alignment horizontal="center" vertical="center"/>
    </xf>
    <xf numFmtId="0" fontId="1" fillId="11" borderId="13" xfId="0" applyFont="1" applyFill="1" applyBorder="1" applyAlignment="1">
      <alignment horizontal="center" vertical="center"/>
    </xf>
    <xf numFmtId="0" fontId="1" fillId="11" borderId="14" xfId="0" applyFont="1" applyFill="1" applyBorder="1" applyAlignment="1">
      <alignment horizontal="center" vertical="center"/>
    </xf>
    <xf numFmtId="0" fontId="1" fillId="7" borderId="8" xfId="0" applyFont="1" applyFill="1" applyBorder="1" applyAlignment="1">
      <alignment horizontal="center" vertical="center"/>
    </xf>
    <xf numFmtId="0" fontId="1" fillId="7" borderId="10" xfId="0" applyFont="1" applyFill="1" applyBorder="1" applyAlignment="1">
      <alignment horizontal="center" vertical="center"/>
    </xf>
    <xf numFmtId="0" fontId="1" fillId="7" borderId="11" xfId="0" applyFont="1" applyFill="1" applyBorder="1" applyAlignment="1">
      <alignment horizontal="center" vertical="center"/>
    </xf>
    <xf numFmtId="0" fontId="1" fillId="12" borderId="1" xfId="0" applyFont="1" applyFill="1" applyBorder="1" applyAlignment="1">
      <alignment horizontal="center" vertical="center"/>
    </xf>
    <xf numFmtId="0" fontId="1" fillId="4" borderId="8" xfId="0" applyFont="1" applyFill="1" applyBorder="1" applyAlignment="1">
      <alignment horizontal="center" vertical="center"/>
    </xf>
    <xf numFmtId="0" fontId="1" fillId="4" borderId="10" xfId="0" applyFont="1" applyFill="1" applyBorder="1" applyAlignment="1">
      <alignment horizontal="center" vertical="center"/>
    </xf>
    <xf numFmtId="0" fontId="1" fillId="4" borderId="11" xfId="0" applyFont="1" applyFill="1" applyBorder="1" applyAlignment="1">
      <alignment horizontal="center" vertical="center"/>
    </xf>
    <xf numFmtId="0" fontId="1" fillId="10" borderId="8" xfId="0" applyFont="1" applyFill="1" applyBorder="1" applyAlignment="1">
      <alignment horizontal="center" vertical="center"/>
    </xf>
    <xf numFmtId="0" fontId="1" fillId="10" borderId="10" xfId="0" applyFont="1" applyFill="1" applyBorder="1" applyAlignment="1">
      <alignment horizontal="center" vertical="center"/>
    </xf>
    <xf numFmtId="0" fontId="1" fillId="10" borderId="11" xfId="0" applyFont="1" applyFill="1" applyBorder="1" applyAlignment="1">
      <alignment horizontal="center" vertical="center"/>
    </xf>
    <xf numFmtId="0" fontId="1" fillId="11" borderId="8" xfId="0" applyFont="1" applyFill="1" applyBorder="1" applyAlignment="1">
      <alignment horizontal="center" vertical="center"/>
    </xf>
    <xf numFmtId="0" fontId="1" fillId="11" borderId="10" xfId="0" applyFont="1" applyFill="1" applyBorder="1" applyAlignment="1">
      <alignment horizontal="center" vertical="center"/>
    </xf>
    <xf numFmtId="0" fontId="1" fillId="11" borderId="11" xfId="0" applyFont="1" applyFill="1" applyBorder="1" applyAlignment="1">
      <alignment horizontal="center" vertical="center"/>
    </xf>
  </cellXfs>
  <cellStyles count="1">
    <cellStyle name="Standa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Kantoorthema">
  <a:themeElements>
    <a:clrScheme name="Kantoor">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toor">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pageSetUpPr fitToPage="1"/>
  </sheetPr>
  <dimension ref="A1:H530"/>
  <sheetViews>
    <sheetView topLeftCell="A505" zoomScaleNormal="100" workbookViewId="0">
      <selection activeCell="F545" sqref="F545"/>
    </sheetView>
  </sheetViews>
  <sheetFormatPr defaultRowHeight="12.75" x14ac:dyDescent="0.25"/>
  <cols>
    <col min="1" max="2" width="16.7109375" style="1" customWidth="1"/>
    <col min="3" max="3" width="27" style="1" bestFit="1" customWidth="1"/>
    <col min="4" max="5" width="27" style="109" customWidth="1"/>
    <col min="6" max="6" width="136.7109375" style="4" customWidth="1"/>
    <col min="7" max="7" width="29.140625" style="1" customWidth="1"/>
    <col min="8" max="8" width="40" style="1" customWidth="1"/>
    <col min="9" max="16384" width="9.140625" style="1"/>
  </cols>
  <sheetData>
    <row r="1" spans="1:8" ht="38.25" x14ac:dyDescent="0.25">
      <c r="A1" s="2" t="s">
        <v>0</v>
      </c>
      <c r="B1" s="2" t="s">
        <v>181</v>
      </c>
      <c r="C1" s="2" t="s">
        <v>2</v>
      </c>
      <c r="D1" s="55" t="s">
        <v>1194</v>
      </c>
      <c r="E1" s="55" t="s">
        <v>1158</v>
      </c>
      <c r="F1" s="3" t="s">
        <v>3</v>
      </c>
      <c r="G1" s="3" t="s">
        <v>1022</v>
      </c>
      <c r="H1" s="3" t="s">
        <v>947</v>
      </c>
    </row>
    <row r="2" spans="1:8" ht="30" customHeight="1" x14ac:dyDescent="0.25">
      <c r="A2" s="6" t="s">
        <v>180</v>
      </c>
      <c r="B2" s="6" t="s">
        <v>181</v>
      </c>
      <c r="C2" s="6" t="s">
        <v>4</v>
      </c>
      <c r="D2" s="54"/>
      <c r="E2" s="54"/>
      <c r="F2" s="32" t="s">
        <v>1114</v>
      </c>
      <c r="G2" s="121" t="s">
        <v>1023</v>
      </c>
      <c r="H2" s="120"/>
    </row>
    <row r="3" spans="1:8" x14ac:dyDescent="0.25">
      <c r="A3" s="6" t="s">
        <v>182</v>
      </c>
      <c r="B3" s="6" t="s">
        <v>181</v>
      </c>
      <c r="C3" s="6" t="s">
        <v>4</v>
      </c>
      <c r="D3" s="54"/>
      <c r="E3" s="54"/>
      <c r="F3" s="32" t="s">
        <v>183</v>
      </c>
      <c r="G3" s="121" t="s">
        <v>1023</v>
      </c>
      <c r="H3" s="120"/>
    </row>
    <row r="4" spans="1:8" ht="183" customHeight="1" x14ac:dyDescent="0.25">
      <c r="A4" s="6" t="s">
        <v>184</v>
      </c>
      <c r="B4" s="6" t="s">
        <v>181</v>
      </c>
      <c r="C4" s="6" t="s">
        <v>4</v>
      </c>
      <c r="D4" s="54"/>
      <c r="E4" s="54"/>
      <c r="F4" s="14" t="s">
        <v>1215</v>
      </c>
      <c r="G4" s="121" t="s">
        <v>1023</v>
      </c>
      <c r="H4" s="120"/>
    </row>
    <row r="5" spans="1:8" x14ac:dyDescent="0.25">
      <c r="A5" s="6" t="s">
        <v>185</v>
      </c>
      <c r="B5" s="6" t="s">
        <v>181</v>
      </c>
      <c r="C5" s="6" t="s">
        <v>4</v>
      </c>
      <c r="D5" s="54"/>
      <c r="E5" s="54"/>
      <c r="F5" s="32" t="s">
        <v>186</v>
      </c>
      <c r="G5" s="121" t="s">
        <v>1023</v>
      </c>
      <c r="H5" s="120"/>
    </row>
    <row r="6" spans="1:8" x14ac:dyDescent="0.25">
      <c r="A6" s="6" t="s">
        <v>187</v>
      </c>
      <c r="B6" s="6" t="s">
        <v>181</v>
      </c>
      <c r="C6" s="6" t="s">
        <v>4</v>
      </c>
      <c r="D6" s="54"/>
      <c r="E6" s="54"/>
      <c r="F6" s="32" t="s">
        <v>188</v>
      </c>
      <c r="G6" s="121" t="s">
        <v>1023</v>
      </c>
      <c r="H6" s="120"/>
    </row>
    <row r="7" spans="1:8" ht="25.5" x14ac:dyDescent="0.25">
      <c r="A7" s="6" t="s">
        <v>189</v>
      </c>
      <c r="B7" s="6" t="s">
        <v>181</v>
      </c>
      <c r="C7" s="6" t="s">
        <v>4</v>
      </c>
      <c r="D7" s="54"/>
      <c r="E7" s="54"/>
      <c r="F7" s="32" t="s">
        <v>190</v>
      </c>
      <c r="G7" s="121" t="s">
        <v>1023</v>
      </c>
      <c r="H7" s="120"/>
    </row>
    <row r="8" spans="1:8" ht="25.5" x14ac:dyDescent="0.25">
      <c r="A8" s="6" t="s">
        <v>191</v>
      </c>
      <c r="B8" s="6" t="s">
        <v>181</v>
      </c>
      <c r="C8" s="6" t="s">
        <v>4</v>
      </c>
      <c r="D8" s="54"/>
      <c r="E8" s="54"/>
      <c r="F8" s="32" t="s">
        <v>1024</v>
      </c>
      <c r="G8" s="121" t="s">
        <v>1023</v>
      </c>
      <c r="H8" s="120"/>
    </row>
    <row r="9" spans="1:8" x14ac:dyDescent="0.25">
      <c r="A9" s="6" t="s">
        <v>192</v>
      </c>
      <c r="B9" s="6" t="s">
        <v>181</v>
      </c>
      <c r="C9" s="6" t="s">
        <v>4</v>
      </c>
      <c r="D9" s="54"/>
      <c r="E9" s="54"/>
      <c r="F9" s="32" t="s">
        <v>193</v>
      </c>
      <c r="G9" s="121" t="s">
        <v>1023</v>
      </c>
      <c r="H9" s="120"/>
    </row>
    <row r="10" spans="1:8" x14ac:dyDescent="0.25">
      <c r="A10" s="6" t="s">
        <v>194</v>
      </c>
      <c r="B10" s="6" t="s">
        <v>181</v>
      </c>
      <c r="C10" s="6" t="s">
        <v>4</v>
      </c>
      <c r="D10" s="54"/>
      <c r="E10" s="54"/>
      <c r="F10" s="32" t="s">
        <v>1423</v>
      </c>
      <c r="G10" s="141" t="s">
        <v>1364</v>
      </c>
      <c r="H10" s="61" t="s">
        <v>1424</v>
      </c>
    </row>
    <row r="11" spans="1:8" x14ac:dyDescent="0.25">
      <c r="A11" s="6" t="s">
        <v>195</v>
      </c>
      <c r="B11" s="6" t="s">
        <v>181</v>
      </c>
      <c r="C11" s="6" t="s">
        <v>4</v>
      </c>
      <c r="D11" s="54"/>
      <c r="E11" s="54"/>
      <c r="F11" s="32" t="s">
        <v>196</v>
      </c>
      <c r="G11" s="121" t="s">
        <v>1023</v>
      </c>
      <c r="H11" s="120"/>
    </row>
    <row r="12" spans="1:8" ht="25.5" x14ac:dyDescent="0.25">
      <c r="A12" s="6" t="s">
        <v>197</v>
      </c>
      <c r="B12" s="6" t="s">
        <v>181</v>
      </c>
      <c r="C12" s="6" t="s">
        <v>4</v>
      </c>
      <c r="D12" s="54"/>
      <c r="E12" s="54"/>
      <c r="F12" s="32" t="s">
        <v>198</v>
      </c>
      <c r="G12" s="121" t="s">
        <v>1023</v>
      </c>
      <c r="H12" s="120"/>
    </row>
    <row r="13" spans="1:8" ht="25.5" x14ac:dyDescent="0.25">
      <c r="A13" s="6" t="s">
        <v>199</v>
      </c>
      <c r="B13" s="6" t="s">
        <v>181</v>
      </c>
      <c r="C13" s="6" t="s">
        <v>4</v>
      </c>
      <c r="D13" s="54"/>
      <c r="E13" s="54"/>
      <c r="F13" s="32" t="s">
        <v>200</v>
      </c>
      <c r="G13" s="121" t="s">
        <v>1023</v>
      </c>
      <c r="H13" s="120"/>
    </row>
    <row r="14" spans="1:8" x14ac:dyDescent="0.25">
      <c r="A14" s="6" t="s">
        <v>201</v>
      </c>
      <c r="B14" s="6" t="s">
        <v>181</v>
      </c>
      <c r="C14" s="6" t="s">
        <v>4</v>
      </c>
      <c r="D14" s="54"/>
      <c r="E14" s="54"/>
      <c r="F14" s="32" t="s">
        <v>202</v>
      </c>
      <c r="G14" s="121" t="s">
        <v>1023</v>
      </c>
      <c r="H14" s="120"/>
    </row>
    <row r="15" spans="1:8" x14ac:dyDescent="0.25">
      <c r="A15" s="6" t="s">
        <v>203</v>
      </c>
      <c r="B15" s="6" t="s">
        <v>181</v>
      </c>
      <c r="C15" s="6" t="s">
        <v>4</v>
      </c>
      <c r="D15" s="54"/>
      <c r="E15" s="54"/>
      <c r="F15" s="32" t="s">
        <v>204</v>
      </c>
      <c r="G15" s="121" t="s">
        <v>1023</v>
      </c>
      <c r="H15" s="120"/>
    </row>
    <row r="16" spans="1:8" ht="25.5" x14ac:dyDescent="0.25">
      <c r="A16" s="6" t="s">
        <v>205</v>
      </c>
      <c r="B16" s="6" t="s">
        <v>181</v>
      </c>
      <c r="C16" s="6" t="s">
        <v>4</v>
      </c>
      <c r="D16" s="54"/>
      <c r="E16" s="54"/>
      <c r="F16" s="32" t="s">
        <v>206</v>
      </c>
      <c r="G16" s="121" t="s">
        <v>1023</v>
      </c>
      <c r="H16" s="120"/>
    </row>
    <row r="17" spans="1:8" ht="25.5" x14ac:dyDescent="0.25">
      <c r="A17" s="6" t="s">
        <v>207</v>
      </c>
      <c r="B17" s="6" t="s">
        <v>181</v>
      </c>
      <c r="C17" s="6" t="s">
        <v>4</v>
      </c>
      <c r="D17" s="54"/>
      <c r="E17" s="54"/>
      <c r="F17" s="32" t="s">
        <v>208</v>
      </c>
      <c r="G17" s="121" t="s">
        <v>1023</v>
      </c>
      <c r="H17" s="120"/>
    </row>
    <row r="18" spans="1:8" x14ac:dyDescent="0.25">
      <c r="A18" s="6" t="s">
        <v>209</v>
      </c>
      <c r="B18" s="6" t="s">
        <v>181</v>
      </c>
      <c r="C18" s="6" t="s">
        <v>4</v>
      </c>
      <c r="D18" s="54"/>
      <c r="E18" s="54"/>
      <c r="F18" s="32" t="s">
        <v>210</v>
      </c>
      <c r="G18" s="121" t="s">
        <v>1023</v>
      </c>
      <c r="H18" s="120"/>
    </row>
    <row r="19" spans="1:8" x14ac:dyDescent="0.25">
      <c r="A19" s="6" t="s">
        <v>211</v>
      </c>
      <c r="B19" s="6" t="s">
        <v>181</v>
      </c>
      <c r="C19" s="6" t="s">
        <v>4</v>
      </c>
      <c r="D19" s="54"/>
      <c r="E19" s="54"/>
      <c r="F19" s="32" t="s">
        <v>1216</v>
      </c>
      <c r="G19" s="121" t="s">
        <v>1023</v>
      </c>
      <c r="H19" s="120"/>
    </row>
    <row r="20" spans="1:8" x14ac:dyDescent="0.25">
      <c r="A20" s="6" t="s">
        <v>212</v>
      </c>
      <c r="B20" s="6" t="s">
        <v>181</v>
      </c>
      <c r="C20" s="6" t="s">
        <v>4</v>
      </c>
      <c r="D20" s="54"/>
      <c r="E20" s="54"/>
      <c r="F20" s="32" t="s">
        <v>1217</v>
      </c>
      <c r="G20" s="121" t="s">
        <v>1023</v>
      </c>
      <c r="H20" s="120"/>
    </row>
    <row r="21" spans="1:8" x14ac:dyDescent="0.25">
      <c r="A21" s="6" t="s">
        <v>213</v>
      </c>
      <c r="B21" s="6" t="s">
        <v>181</v>
      </c>
      <c r="C21" s="6" t="s">
        <v>4</v>
      </c>
      <c r="D21" s="54"/>
      <c r="E21" s="54"/>
      <c r="F21" s="32" t="s">
        <v>1218</v>
      </c>
      <c r="G21" s="121" t="s">
        <v>1023</v>
      </c>
      <c r="H21" s="120"/>
    </row>
    <row r="22" spans="1:8" ht="25.5" x14ac:dyDescent="0.25">
      <c r="A22" s="6" t="s">
        <v>214</v>
      </c>
      <c r="B22" s="6" t="s">
        <v>181</v>
      </c>
      <c r="C22" s="6" t="s">
        <v>4</v>
      </c>
      <c r="D22" s="54"/>
      <c r="E22" s="54"/>
      <c r="F22" s="32" t="s">
        <v>215</v>
      </c>
      <c r="G22" s="121" t="s">
        <v>1023</v>
      </c>
      <c r="H22" s="120"/>
    </row>
    <row r="23" spans="1:8" x14ac:dyDescent="0.25">
      <c r="A23" s="6" t="s">
        <v>216</v>
      </c>
      <c r="B23" s="6" t="s">
        <v>181</v>
      </c>
      <c r="C23" s="6" t="s">
        <v>4</v>
      </c>
      <c r="D23" s="54"/>
      <c r="E23" s="54"/>
      <c r="F23" s="32" t="s">
        <v>217</v>
      </c>
      <c r="G23" s="121" t="s">
        <v>1023</v>
      </c>
      <c r="H23" s="120"/>
    </row>
    <row r="24" spans="1:8" x14ac:dyDescent="0.25">
      <c r="A24" s="6" t="s">
        <v>218</v>
      </c>
      <c r="B24" s="6" t="s">
        <v>181</v>
      </c>
      <c r="C24" s="6" t="s">
        <v>4</v>
      </c>
      <c r="D24" s="54"/>
      <c r="E24" s="54"/>
      <c r="F24" s="32" t="s">
        <v>219</v>
      </c>
      <c r="G24" s="121" t="s">
        <v>1023</v>
      </c>
      <c r="H24" s="120"/>
    </row>
    <row r="25" spans="1:8" ht="25.5" x14ac:dyDescent="0.25">
      <c r="A25" s="6" t="s">
        <v>220</v>
      </c>
      <c r="B25" s="6" t="s">
        <v>181</v>
      </c>
      <c r="C25" s="6" t="s">
        <v>4</v>
      </c>
      <c r="D25" s="54"/>
      <c r="E25" s="54"/>
      <c r="F25" s="32" t="s">
        <v>221</v>
      </c>
      <c r="G25" s="121" t="s">
        <v>1023</v>
      </c>
      <c r="H25" s="120"/>
    </row>
    <row r="26" spans="1:8" ht="25.5" x14ac:dyDescent="0.25">
      <c r="A26" s="6" t="s">
        <v>222</v>
      </c>
      <c r="B26" s="6" t="s">
        <v>181</v>
      </c>
      <c r="C26" s="6" t="s">
        <v>4</v>
      </c>
      <c r="D26" s="54"/>
      <c r="E26" s="54"/>
      <c r="F26" s="32" t="s">
        <v>223</v>
      </c>
      <c r="G26" s="121" t="s">
        <v>1023</v>
      </c>
      <c r="H26" s="120"/>
    </row>
    <row r="27" spans="1:8" x14ac:dyDescent="0.25">
      <c r="A27" s="6" t="s">
        <v>224</v>
      </c>
      <c r="B27" s="6" t="s">
        <v>181</v>
      </c>
      <c r="C27" s="6" t="s">
        <v>4</v>
      </c>
      <c r="D27" s="54"/>
      <c r="E27" s="54"/>
      <c r="F27" s="32" t="s">
        <v>225</v>
      </c>
      <c r="G27" s="121" t="s">
        <v>1023</v>
      </c>
      <c r="H27" s="120"/>
    </row>
    <row r="28" spans="1:8" x14ac:dyDescent="0.25">
      <c r="A28" s="6" t="s">
        <v>226</v>
      </c>
      <c r="B28" s="6" t="s">
        <v>181</v>
      </c>
      <c r="C28" s="6" t="s">
        <v>4</v>
      </c>
      <c r="D28" s="54"/>
      <c r="E28" s="54"/>
      <c r="F28" s="32" t="s">
        <v>227</v>
      </c>
      <c r="G28" s="121" t="s">
        <v>1023</v>
      </c>
      <c r="H28" s="120"/>
    </row>
    <row r="29" spans="1:8" x14ac:dyDescent="0.25">
      <c r="A29" s="6" t="s">
        <v>228</v>
      </c>
      <c r="B29" s="6" t="s">
        <v>181</v>
      </c>
      <c r="C29" s="6" t="s">
        <v>4</v>
      </c>
      <c r="D29" s="54"/>
      <c r="E29" s="54"/>
      <c r="F29" s="32" t="s">
        <v>1219</v>
      </c>
      <c r="G29" s="121" t="s">
        <v>1023</v>
      </c>
      <c r="H29" s="120"/>
    </row>
    <row r="30" spans="1:8" ht="25.5" x14ac:dyDescent="0.25">
      <c r="A30" s="6" t="s">
        <v>229</v>
      </c>
      <c r="B30" s="6" t="s">
        <v>181</v>
      </c>
      <c r="C30" s="6" t="s">
        <v>4</v>
      </c>
      <c r="D30" s="54"/>
      <c r="E30" s="54"/>
      <c r="F30" s="32" t="s">
        <v>1115</v>
      </c>
      <c r="G30" s="121" t="s">
        <v>1023</v>
      </c>
      <c r="H30" s="120"/>
    </row>
    <row r="31" spans="1:8" ht="38.25" x14ac:dyDescent="0.25">
      <c r="A31" s="87" t="s">
        <v>1006</v>
      </c>
      <c r="B31" s="87" t="s">
        <v>181</v>
      </c>
      <c r="C31" s="87" t="s">
        <v>5</v>
      </c>
      <c r="D31" s="103"/>
      <c r="E31" s="103"/>
      <c r="F31" s="88" t="s">
        <v>1116</v>
      </c>
      <c r="G31" s="121" t="s">
        <v>1023</v>
      </c>
      <c r="H31" s="120"/>
    </row>
    <row r="32" spans="1:8" x14ac:dyDescent="0.25">
      <c r="A32" s="87" t="s">
        <v>230</v>
      </c>
      <c r="B32" s="87" t="s">
        <v>181</v>
      </c>
      <c r="C32" s="87" t="s">
        <v>5</v>
      </c>
      <c r="D32" s="103" t="s">
        <v>1159</v>
      </c>
      <c r="E32" s="103" t="s">
        <v>1160</v>
      </c>
      <c r="F32" s="88" t="s">
        <v>1425</v>
      </c>
      <c r="G32" s="141" t="s">
        <v>1364</v>
      </c>
      <c r="H32" s="61" t="s">
        <v>1365</v>
      </c>
    </row>
    <row r="33" spans="1:8" x14ac:dyDescent="0.25">
      <c r="A33" s="87" t="s">
        <v>231</v>
      </c>
      <c r="B33" s="87" t="s">
        <v>181</v>
      </c>
      <c r="C33" s="87" t="s">
        <v>5</v>
      </c>
      <c r="D33" s="103" t="s">
        <v>1159</v>
      </c>
      <c r="E33" s="103" t="s">
        <v>1160</v>
      </c>
      <c r="F33" s="88" t="s">
        <v>504</v>
      </c>
      <c r="G33" s="121" t="s">
        <v>1023</v>
      </c>
      <c r="H33" s="120"/>
    </row>
    <row r="34" spans="1:8" x14ac:dyDescent="0.25">
      <c r="A34" s="87" t="s">
        <v>233</v>
      </c>
      <c r="B34" s="87" t="s">
        <v>181</v>
      </c>
      <c r="C34" s="87" t="s">
        <v>5</v>
      </c>
      <c r="D34" s="103" t="s">
        <v>1159</v>
      </c>
      <c r="E34" s="103" t="s">
        <v>1160</v>
      </c>
      <c r="F34" s="88" t="s">
        <v>1000</v>
      </c>
      <c r="G34" s="121" t="s">
        <v>1023</v>
      </c>
      <c r="H34" s="120"/>
    </row>
    <row r="35" spans="1:8" x14ac:dyDescent="0.25">
      <c r="A35" s="87" t="s">
        <v>235</v>
      </c>
      <c r="B35" s="87" t="s">
        <v>181</v>
      </c>
      <c r="C35" s="87" t="s">
        <v>5</v>
      </c>
      <c r="D35" s="103" t="s">
        <v>1159</v>
      </c>
      <c r="E35" s="103" t="s">
        <v>1160</v>
      </c>
      <c r="F35" s="88" t="s">
        <v>1426</v>
      </c>
      <c r="G35" s="141" t="s">
        <v>1364</v>
      </c>
      <c r="H35" s="61"/>
    </row>
    <row r="36" spans="1:8" x14ac:dyDescent="0.25">
      <c r="A36" s="87" t="s">
        <v>237</v>
      </c>
      <c r="B36" s="87" t="s">
        <v>181</v>
      </c>
      <c r="C36" s="87" t="s">
        <v>5</v>
      </c>
      <c r="D36" s="103" t="s">
        <v>1159</v>
      </c>
      <c r="E36" s="103" t="s">
        <v>1160</v>
      </c>
      <c r="F36" s="88" t="s">
        <v>1427</v>
      </c>
      <c r="G36" s="141" t="s">
        <v>1364</v>
      </c>
      <c r="H36" s="61"/>
    </row>
    <row r="37" spans="1:8" x14ac:dyDescent="0.25">
      <c r="A37" s="87" t="s">
        <v>239</v>
      </c>
      <c r="B37" s="87" t="s">
        <v>181</v>
      </c>
      <c r="C37" s="87" t="s">
        <v>5</v>
      </c>
      <c r="D37" s="103" t="s">
        <v>1159</v>
      </c>
      <c r="E37" s="103" t="s">
        <v>1160</v>
      </c>
      <c r="F37" s="88" t="s">
        <v>1255</v>
      </c>
      <c r="G37" s="121" t="s">
        <v>1023</v>
      </c>
      <c r="H37" s="120"/>
    </row>
    <row r="38" spans="1:8" x14ac:dyDescent="0.25">
      <c r="A38" s="87" t="s">
        <v>241</v>
      </c>
      <c r="B38" s="87" t="s">
        <v>181</v>
      </c>
      <c r="C38" s="87" t="s">
        <v>5</v>
      </c>
      <c r="D38" s="103" t="s">
        <v>1159</v>
      </c>
      <c r="E38" s="103" t="s">
        <v>1160</v>
      </c>
      <c r="F38" s="88" t="s">
        <v>232</v>
      </c>
      <c r="G38" s="121" t="s">
        <v>1023</v>
      </c>
      <c r="H38" s="120"/>
    </row>
    <row r="39" spans="1:8" x14ac:dyDescent="0.25">
      <c r="A39" s="87" t="s">
        <v>242</v>
      </c>
      <c r="B39" s="87" t="s">
        <v>181</v>
      </c>
      <c r="C39" s="87" t="s">
        <v>5</v>
      </c>
      <c r="D39" s="103" t="s">
        <v>1159</v>
      </c>
      <c r="E39" s="103" t="s">
        <v>1160</v>
      </c>
      <c r="F39" s="88" t="s">
        <v>234</v>
      </c>
      <c r="G39" s="121" t="s">
        <v>1023</v>
      </c>
      <c r="H39" s="120"/>
    </row>
    <row r="40" spans="1:8" ht="25.5" x14ac:dyDescent="0.25">
      <c r="A40" s="87" t="s">
        <v>244</v>
      </c>
      <c r="B40" s="87" t="s">
        <v>181</v>
      </c>
      <c r="C40" s="87" t="s">
        <v>5</v>
      </c>
      <c r="D40" s="103" t="s">
        <v>1159</v>
      </c>
      <c r="E40" s="103" t="s">
        <v>1160</v>
      </c>
      <c r="F40" s="88" t="s">
        <v>236</v>
      </c>
      <c r="G40" s="121" t="s">
        <v>1023</v>
      </c>
      <c r="H40" s="120"/>
    </row>
    <row r="41" spans="1:8" ht="38.25" x14ac:dyDescent="0.25">
      <c r="A41" s="87" t="s">
        <v>1007</v>
      </c>
      <c r="B41" s="87" t="s">
        <v>181</v>
      </c>
      <c r="C41" s="87" t="s">
        <v>5</v>
      </c>
      <c r="D41" s="103" t="s">
        <v>1159</v>
      </c>
      <c r="E41" s="103" t="s">
        <v>1160</v>
      </c>
      <c r="F41" s="88" t="s">
        <v>238</v>
      </c>
      <c r="G41" s="121" t="s">
        <v>1023</v>
      </c>
      <c r="H41" s="120"/>
    </row>
    <row r="42" spans="1:8" ht="25.5" x14ac:dyDescent="0.25">
      <c r="A42" s="87" t="s">
        <v>246</v>
      </c>
      <c r="B42" s="87" t="s">
        <v>181</v>
      </c>
      <c r="C42" s="87" t="s">
        <v>5</v>
      </c>
      <c r="D42" s="103" t="s">
        <v>1159</v>
      </c>
      <c r="E42" s="103" t="s">
        <v>1160</v>
      </c>
      <c r="F42" s="88" t="s">
        <v>240</v>
      </c>
      <c r="G42" s="121" t="s">
        <v>1023</v>
      </c>
      <c r="H42" s="120"/>
    </row>
    <row r="43" spans="1:8" ht="38.25" x14ac:dyDescent="0.25">
      <c r="A43" s="87" t="s">
        <v>248</v>
      </c>
      <c r="B43" s="87" t="s">
        <v>181</v>
      </c>
      <c r="C43" s="87" t="s">
        <v>5</v>
      </c>
      <c r="D43" s="103" t="s">
        <v>1159</v>
      </c>
      <c r="E43" s="103" t="s">
        <v>1160</v>
      </c>
      <c r="F43" s="88" t="s">
        <v>1256</v>
      </c>
      <c r="G43" s="121" t="s">
        <v>1023</v>
      </c>
      <c r="H43" s="120"/>
    </row>
    <row r="44" spans="1:8" x14ac:dyDescent="0.25">
      <c r="A44" s="87" t="s">
        <v>249</v>
      </c>
      <c r="B44" s="87" t="s">
        <v>181</v>
      </c>
      <c r="C44" s="87" t="s">
        <v>5</v>
      </c>
      <c r="D44" s="103" t="s">
        <v>1159</v>
      </c>
      <c r="E44" s="103" t="s">
        <v>1160</v>
      </c>
      <c r="F44" s="88" t="s">
        <v>243</v>
      </c>
      <c r="G44" s="121" t="s">
        <v>1023</v>
      </c>
      <c r="H44" s="120"/>
    </row>
    <row r="45" spans="1:8" ht="25.5" x14ac:dyDescent="0.25">
      <c r="A45" s="87" t="s">
        <v>251</v>
      </c>
      <c r="B45" s="87" t="s">
        <v>181</v>
      </c>
      <c r="C45" s="87" t="s">
        <v>5</v>
      </c>
      <c r="D45" s="103" t="s">
        <v>1159</v>
      </c>
      <c r="E45" s="103" t="s">
        <v>1160</v>
      </c>
      <c r="F45" s="88" t="s">
        <v>1001</v>
      </c>
      <c r="G45" s="121" t="s">
        <v>1023</v>
      </c>
      <c r="H45" s="120"/>
    </row>
    <row r="46" spans="1:8" ht="25.5" x14ac:dyDescent="0.25">
      <c r="A46" s="87" t="s">
        <v>253</v>
      </c>
      <c r="B46" s="87" t="s">
        <v>181</v>
      </c>
      <c r="C46" s="87" t="s">
        <v>5</v>
      </c>
      <c r="D46" s="103" t="s">
        <v>1159</v>
      </c>
      <c r="E46" s="103" t="s">
        <v>1160</v>
      </c>
      <c r="F46" s="88" t="s">
        <v>245</v>
      </c>
      <c r="G46" s="121" t="s">
        <v>1023</v>
      </c>
      <c r="H46" s="120"/>
    </row>
    <row r="47" spans="1:8" ht="25.5" x14ac:dyDescent="0.25">
      <c r="A47" s="87" t="s">
        <v>255</v>
      </c>
      <c r="B47" s="87" t="s">
        <v>181</v>
      </c>
      <c r="C47" s="87" t="s">
        <v>5</v>
      </c>
      <c r="D47" s="103" t="s">
        <v>1159</v>
      </c>
      <c r="E47" s="103" t="s">
        <v>1160</v>
      </c>
      <c r="F47" s="88" t="s">
        <v>1257</v>
      </c>
      <c r="G47" s="121" t="s">
        <v>1023</v>
      </c>
      <c r="H47" s="120"/>
    </row>
    <row r="48" spans="1:8" x14ac:dyDescent="0.25">
      <c r="A48" s="87" t="s">
        <v>256</v>
      </c>
      <c r="B48" s="87" t="s">
        <v>181</v>
      </c>
      <c r="C48" s="87" t="s">
        <v>5</v>
      </c>
      <c r="D48" s="103" t="s">
        <v>1159</v>
      </c>
      <c r="E48" s="103" t="s">
        <v>1161</v>
      </c>
      <c r="F48" s="88" t="s">
        <v>247</v>
      </c>
      <c r="G48" s="121" t="s">
        <v>1023</v>
      </c>
      <c r="H48" s="120"/>
    </row>
    <row r="49" spans="1:8" ht="25.5" x14ac:dyDescent="0.25">
      <c r="A49" s="87" t="s">
        <v>259</v>
      </c>
      <c r="B49" s="87" t="s">
        <v>181</v>
      </c>
      <c r="C49" s="87" t="s">
        <v>5</v>
      </c>
      <c r="D49" s="103" t="s">
        <v>1159</v>
      </c>
      <c r="E49" s="103" t="s">
        <v>1161</v>
      </c>
      <c r="F49" s="88" t="s">
        <v>1258</v>
      </c>
      <c r="G49" s="121" t="s">
        <v>1023</v>
      </c>
      <c r="H49" s="120"/>
    </row>
    <row r="50" spans="1:8" x14ac:dyDescent="0.25">
      <c r="A50" s="87" t="s">
        <v>260</v>
      </c>
      <c r="B50" s="87" t="s">
        <v>181</v>
      </c>
      <c r="C50" s="87" t="s">
        <v>5</v>
      </c>
      <c r="D50" s="103" t="s">
        <v>1159</v>
      </c>
      <c r="E50" s="103" t="s">
        <v>1161</v>
      </c>
      <c r="F50" s="88" t="s">
        <v>250</v>
      </c>
      <c r="G50" s="121" t="s">
        <v>1023</v>
      </c>
      <c r="H50" s="120"/>
    </row>
    <row r="51" spans="1:8" ht="25.5" x14ac:dyDescent="0.25">
      <c r="A51" s="87" t="s">
        <v>262</v>
      </c>
      <c r="B51" s="87" t="s">
        <v>181</v>
      </c>
      <c r="C51" s="87" t="s">
        <v>5</v>
      </c>
      <c r="D51" s="103" t="s">
        <v>1159</v>
      </c>
      <c r="E51" s="103" t="s">
        <v>1162</v>
      </c>
      <c r="F51" s="88" t="s">
        <v>252</v>
      </c>
      <c r="G51" s="121" t="s">
        <v>1023</v>
      </c>
      <c r="H51" s="120"/>
    </row>
    <row r="52" spans="1:8" ht="25.5" x14ac:dyDescent="0.25">
      <c r="A52" s="87" t="s">
        <v>264</v>
      </c>
      <c r="B52" s="87" t="s">
        <v>181</v>
      </c>
      <c r="C52" s="87" t="s">
        <v>5</v>
      </c>
      <c r="D52" s="103" t="s">
        <v>1159</v>
      </c>
      <c r="E52" s="103" t="s">
        <v>1162</v>
      </c>
      <c r="F52" s="88" t="s">
        <v>254</v>
      </c>
      <c r="G52" s="121" t="s">
        <v>1023</v>
      </c>
      <c r="H52" s="120"/>
    </row>
    <row r="53" spans="1:8" ht="25.5" x14ac:dyDescent="0.25">
      <c r="A53" s="87" t="s">
        <v>265</v>
      </c>
      <c r="B53" s="87" t="s">
        <v>181</v>
      </c>
      <c r="C53" s="87" t="s">
        <v>5</v>
      </c>
      <c r="D53" s="103" t="s">
        <v>1159</v>
      </c>
      <c r="E53" s="103" t="s">
        <v>1162</v>
      </c>
      <c r="F53" s="88" t="s">
        <v>1428</v>
      </c>
      <c r="G53" s="141" t="s">
        <v>1364</v>
      </c>
      <c r="H53" s="61"/>
    </row>
    <row r="54" spans="1:8" ht="25.5" x14ac:dyDescent="0.25">
      <c r="A54" s="87" t="s">
        <v>267</v>
      </c>
      <c r="B54" s="87" t="s">
        <v>181</v>
      </c>
      <c r="C54" s="87" t="s">
        <v>5</v>
      </c>
      <c r="D54" s="103" t="s">
        <v>1159</v>
      </c>
      <c r="E54" s="103" t="s">
        <v>1162</v>
      </c>
      <c r="F54" s="88" t="s">
        <v>257</v>
      </c>
      <c r="G54" s="121" t="s">
        <v>1023</v>
      </c>
      <c r="H54" s="120"/>
    </row>
    <row r="55" spans="1:8" ht="25.5" x14ac:dyDescent="0.25">
      <c r="A55" s="87" t="s">
        <v>269</v>
      </c>
      <c r="B55" s="87" t="s">
        <v>181</v>
      </c>
      <c r="C55" s="87" t="s">
        <v>5</v>
      </c>
      <c r="D55" s="103" t="s">
        <v>1159</v>
      </c>
      <c r="E55" s="103" t="s">
        <v>1162</v>
      </c>
      <c r="F55" s="88" t="s">
        <v>258</v>
      </c>
      <c r="G55" s="121" t="s">
        <v>1023</v>
      </c>
      <c r="H55" s="120"/>
    </row>
    <row r="56" spans="1:8" ht="38.25" x14ac:dyDescent="0.25">
      <c r="A56" s="87" t="s">
        <v>270</v>
      </c>
      <c r="B56" s="87" t="s">
        <v>181</v>
      </c>
      <c r="C56" s="87" t="s">
        <v>5</v>
      </c>
      <c r="D56" s="103" t="s">
        <v>1159</v>
      </c>
      <c r="E56" s="103" t="s">
        <v>1163</v>
      </c>
      <c r="F56" s="88" t="s">
        <v>1260</v>
      </c>
      <c r="G56" s="121" t="s">
        <v>1023</v>
      </c>
      <c r="H56" s="120"/>
    </row>
    <row r="57" spans="1:8" ht="38.25" x14ac:dyDescent="0.25">
      <c r="A57" s="87" t="s">
        <v>271</v>
      </c>
      <c r="B57" s="87" t="s">
        <v>181</v>
      </c>
      <c r="C57" s="87" t="s">
        <v>5</v>
      </c>
      <c r="D57" s="103" t="s">
        <v>1159</v>
      </c>
      <c r="E57" s="103" t="s">
        <v>1163</v>
      </c>
      <c r="F57" s="88" t="s">
        <v>1261</v>
      </c>
      <c r="G57" s="121" t="s">
        <v>1023</v>
      </c>
      <c r="H57" s="120"/>
    </row>
    <row r="58" spans="1:8" ht="38.25" x14ac:dyDescent="0.25">
      <c r="A58" s="87" t="s">
        <v>273</v>
      </c>
      <c r="B58" s="87" t="s">
        <v>181</v>
      </c>
      <c r="C58" s="87" t="s">
        <v>5</v>
      </c>
      <c r="D58" s="103" t="s">
        <v>1159</v>
      </c>
      <c r="E58" s="103" t="s">
        <v>1163</v>
      </c>
      <c r="F58" s="88" t="s">
        <v>261</v>
      </c>
      <c r="G58" s="121" t="s">
        <v>1023</v>
      </c>
      <c r="H58" s="120"/>
    </row>
    <row r="59" spans="1:8" ht="25.5" x14ac:dyDescent="0.25">
      <c r="A59" s="87" t="s">
        <v>274</v>
      </c>
      <c r="B59" s="87" t="s">
        <v>181</v>
      </c>
      <c r="C59" s="87" t="s">
        <v>5</v>
      </c>
      <c r="D59" s="103" t="s">
        <v>1159</v>
      </c>
      <c r="E59" s="103" t="s">
        <v>1163</v>
      </c>
      <c r="F59" s="88" t="s">
        <v>263</v>
      </c>
      <c r="G59" s="121" t="s">
        <v>1023</v>
      </c>
      <c r="H59" s="120"/>
    </row>
    <row r="60" spans="1:8" ht="38.25" x14ac:dyDescent="0.25">
      <c r="A60" s="87" t="s">
        <v>276</v>
      </c>
      <c r="B60" s="87" t="s">
        <v>181</v>
      </c>
      <c r="C60" s="87" t="s">
        <v>5</v>
      </c>
      <c r="D60" s="103" t="s">
        <v>1159</v>
      </c>
      <c r="E60" s="103" t="s">
        <v>1163</v>
      </c>
      <c r="F60" s="88" t="s">
        <v>1262</v>
      </c>
      <c r="G60" s="121" t="s">
        <v>1023</v>
      </c>
      <c r="H60" s="120"/>
    </row>
    <row r="61" spans="1:8" ht="25.5" x14ac:dyDescent="0.25">
      <c r="A61" s="87" t="s">
        <v>278</v>
      </c>
      <c r="B61" s="87" t="s">
        <v>181</v>
      </c>
      <c r="C61" s="87" t="s">
        <v>5</v>
      </c>
      <c r="D61" s="103" t="s">
        <v>1159</v>
      </c>
      <c r="E61" s="103" t="s">
        <v>1164</v>
      </c>
      <c r="F61" s="88" t="s">
        <v>266</v>
      </c>
      <c r="G61" s="121" t="s">
        <v>1023</v>
      </c>
      <c r="H61" s="120"/>
    </row>
    <row r="62" spans="1:8" ht="25.5" x14ac:dyDescent="0.25">
      <c r="A62" s="87" t="s">
        <v>280</v>
      </c>
      <c r="B62" s="87" t="s">
        <v>181</v>
      </c>
      <c r="C62" s="87" t="s">
        <v>5</v>
      </c>
      <c r="D62" s="103" t="s">
        <v>1159</v>
      </c>
      <c r="E62" s="103" t="s">
        <v>1165</v>
      </c>
      <c r="F62" s="88" t="s">
        <v>268</v>
      </c>
      <c r="G62" s="121" t="s">
        <v>1023</v>
      </c>
      <c r="H62" s="120"/>
    </row>
    <row r="63" spans="1:8" ht="25.5" x14ac:dyDescent="0.25">
      <c r="A63" s="87" t="s">
        <v>282</v>
      </c>
      <c r="B63" s="87" t="s">
        <v>181</v>
      </c>
      <c r="C63" s="87" t="s">
        <v>5</v>
      </c>
      <c r="D63" s="103" t="s">
        <v>1159</v>
      </c>
      <c r="E63" s="103" t="s">
        <v>1165</v>
      </c>
      <c r="F63" s="88" t="s">
        <v>1263</v>
      </c>
      <c r="G63" s="121" t="s">
        <v>1023</v>
      </c>
      <c r="H63" s="120"/>
    </row>
    <row r="64" spans="1:8" ht="25.5" x14ac:dyDescent="0.25">
      <c r="A64" s="87" t="s">
        <v>284</v>
      </c>
      <c r="B64" s="87" t="s">
        <v>181</v>
      </c>
      <c r="C64" s="87" t="s">
        <v>5</v>
      </c>
      <c r="D64" s="103" t="s">
        <v>1159</v>
      </c>
      <c r="E64" s="103" t="s">
        <v>1166</v>
      </c>
      <c r="F64" s="88" t="s">
        <v>1264</v>
      </c>
      <c r="G64" s="121" t="s">
        <v>1023</v>
      </c>
      <c r="H64" s="120"/>
    </row>
    <row r="65" spans="1:8" x14ac:dyDescent="0.25">
      <c r="A65" s="87" t="s">
        <v>286</v>
      </c>
      <c r="B65" s="87" t="s">
        <v>181</v>
      </c>
      <c r="C65" s="87" t="s">
        <v>5</v>
      </c>
      <c r="D65" s="103" t="s">
        <v>1159</v>
      </c>
      <c r="E65" s="103" t="s">
        <v>1166</v>
      </c>
      <c r="F65" s="88" t="s">
        <v>272</v>
      </c>
      <c r="G65" s="121" t="s">
        <v>1023</v>
      </c>
      <c r="H65" s="120"/>
    </row>
    <row r="66" spans="1:8" ht="25.5" x14ac:dyDescent="0.25">
      <c r="A66" s="87" t="s">
        <v>287</v>
      </c>
      <c r="B66" s="87" t="s">
        <v>181</v>
      </c>
      <c r="C66" s="87" t="s">
        <v>5</v>
      </c>
      <c r="D66" s="103" t="s">
        <v>1159</v>
      </c>
      <c r="E66" s="103" t="s">
        <v>1166</v>
      </c>
      <c r="F66" s="88" t="s">
        <v>1265</v>
      </c>
      <c r="G66" s="121" t="s">
        <v>1023</v>
      </c>
      <c r="H66" s="120"/>
    </row>
    <row r="67" spans="1:8" ht="25.5" x14ac:dyDescent="0.25">
      <c r="A67" s="87" t="s">
        <v>289</v>
      </c>
      <c r="B67" s="87" t="s">
        <v>181</v>
      </c>
      <c r="C67" s="87" t="s">
        <v>5</v>
      </c>
      <c r="D67" s="103" t="s">
        <v>1159</v>
      </c>
      <c r="E67" s="103" t="s">
        <v>1166</v>
      </c>
      <c r="F67" s="88" t="s">
        <v>275</v>
      </c>
      <c r="G67" s="121" t="s">
        <v>1023</v>
      </c>
      <c r="H67" s="120"/>
    </row>
    <row r="68" spans="1:8" x14ac:dyDescent="0.25">
      <c r="A68" s="87" t="s">
        <v>291</v>
      </c>
      <c r="B68" s="87" t="s">
        <v>181</v>
      </c>
      <c r="C68" s="87" t="s">
        <v>5</v>
      </c>
      <c r="D68" s="103" t="s">
        <v>1159</v>
      </c>
      <c r="E68" s="103" t="s">
        <v>1166</v>
      </c>
      <c r="F68" s="88" t="s">
        <v>277</v>
      </c>
      <c r="G68" s="121" t="s">
        <v>1023</v>
      </c>
      <c r="H68" s="120"/>
    </row>
    <row r="69" spans="1:8" x14ac:dyDescent="0.25">
      <c r="A69" s="87" t="s">
        <v>293</v>
      </c>
      <c r="B69" s="87" t="s">
        <v>181</v>
      </c>
      <c r="C69" s="87" t="s">
        <v>5</v>
      </c>
      <c r="D69" s="103" t="s">
        <v>1159</v>
      </c>
      <c r="E69" s="103" t="s">
        <v>1166</v>
      </c>
      <c r="F69" s="88" t="s">
        <v>279</v>
      </c>
      <c r="G69" s="121" t="s">
        <v>1023</v>
      </c>
      <c r="H69" s="120"/>
    </row>
    <row r="70" spans="1:8" x14ac:dyDescent="0.25">
      <c r="A70" s="87" t="s">
        <v>295</v>
      </c>
      <c r="B70" s="87" t="s">
        <v>181</v>
      </c>
      <c r="C70" s="87" t="s">
        <v>5</v>
      </c>
      <c r="D70" s="103" t="s">
        <v>1159</v>
      </c>
      <c r="E70" s="103" t="s">
        <v>1166</v>
      </c>
      <c r="F70" s="88" t="s">
        <v>281</v>
      </c>
      <c r="G70" s="121" t="s">
        <v>1023</v>
      </c>
      <c r="H70" s="120"/>
    </row>
    <row r="71" spans="1:8" ht="25.5" x14ac:dyDescent="0.25">
      <c r="A71" s="87" t="s">
        <v>296</v>
      </c>
      <c r="B71" s="87" t="s">
        <v>181</v>
      </c>
      <c r="C71" s="87" t="s">
        <v>5</v>
      </c>
      <c r="D71" s="103" t="s">
        <v>1159</v>
      </c>
      <c r="E71" s="103" t="s">
        <v>1166</v>
      </c>
      <c r="F71" s="88" t="s">
        <v>283</v>
      </c>
      <c r="G71" s="121" t="s">
        <v>1023</v>
      </c>
      <c r="H71" s="120"/>
    </row>
    <row r="72" spans="1:8" ht="25.5" x14ac:dyDescent="0.25">
      <c r="A72" s="87" t="s">
        <v>297</v>
      </c>
      <c r="B72" s="87" t="s">
        <v>181</v>
      </c>
      <c r="C72" s="87" t="s">
        <v>5</v>
      </c>
      <c r="D72" s="103" t="s">
        <v>1159</v>
      </c>
      <c r="E72" s="103" t="s">
        <v>1166</v>
      </c>
      <c r="F72" s="88" t="s">
        <v>285</v>
      </c>
      <c r="G72" s="121" t="s">
        <v>1023</v>
      </c>
      <c r="H72" s="120"/>
    </row>
    <row r="73" spans="1:8" x14ac:dyDescent="0.25">
      <c r="A73" s="87" t="s">
        <v>298</v>
      </c>
      <c r="B73" s="87" t="s">
        <v>181</v>
      </c>
      <c r="C73" s="87" t="s">
        <v>5</v>
      </c>
      <c r="D73" s="103" t="s">
        <v>1159</v>
      </c>
      <c r="E73" s="103" t="s">
        <v>1166</v>
      </c>
      <c r="F73" s="88" t="s">
        <v>1266</v>
      </c>
      <c r="G73" s="121" t="s">
        <v>1023</v>
      </c>
      <c r="H73" s="120"/>
    </row>
    <row r="74" spans="1:8" x14ac:dyDescent="0.25">
      <c r="A74" s="87" t="s">
        <v>300</v>
      </c>
      <c r="B74" s="87" t="s">
        <v>181</v>
      </c>
      <c r="C74" s="87" t="s">
        <v>5</v>
      </c>
      <c r="D74" s="103" t="s">
        <v>1159</v>
      </c>
      <c r="E74" s="103" t="s">
        <v>1166</v>
      </c>
      <c r="F74" s="88" t="s">
        <v>288</v>
      </c>
      <c r="G74" s="121" t="s">
        <v>1023</v>
      </c>
      <c r="H74" s="120"/>
    </row>
    <row r="75" spans="1:8" x14ac:dyDescent="0.25">
      <c r="A75" s="87" t="s">
        <v>301</v>
      </c>
      <c r="B75" s="87" t="s">
        <v>181</v>
      </c>
      <c r="C75" s="87" t="s">
        <v>5</v>
      </c>
      <c r="D75" s="103" t="s">
        <v>1159</v>
      </c>
      <c r="E75" s="103" t="s">
        <v>1166</v>
      </c>
      <c r="F75" s="88" t="s">
        <v>290</v>
      </c>
      <c r="G75" s="121" t="s">
        <v>1023</v>
      </c>
      <c r="H75" s="120"/>
    </row>
    <row r="76" spans="1:8" x14ac:dyDescent="0.25">
      <c r="A76" s="87" t="s">
        <v>302</v>
      </c>
      <c r="B76" s="87" t="s">
        <v>181</v>
      </c>
      <c r="C76" s="87" t="s">
        <v>5</v>
      </c>
      <c r="D76" s="103" t="s">
        <v>1159</v>
      </c>
      <c r="E76" s="103" t="s">
        <v>1166</v>
      </c>
      <c r="F76" s="88" t="s">
        <v>292</v>
      </c>
      <c r="G76" s="121" t="s">
        <v>1023</v>
      </c>
      <c r="H76" s="120"/>
    </row>
    <row r="77" spans="1:8" x14ac:dyDescent="0.25">
      <c r="A77" s="87" t="s">
        <v>304</v>
      </c>
      <c r="B77" s="87" t="s">
        <v>181</v>
      </c>
      <c r="C77" s="87" t="s">
        <v>5</v>
      </c>
      <c r="D77" s="103" t="s">
        <v>1159</v>
      </c>
      <c r="E77" s="103" t="s">
        <v>1166</v>
      </c>
      <c r="F77" s="88" t="s">
        <v>294</v>
      </c>
      <c r="G77" s="121" t="s">
        <v>1023</v>
      </c>
      <c r="H77" s="120"/>
    </row>
    <row r="78" spans="1:8" x14ac:dyDescent="0.25">
      <c r="A78" s="87" t="s">
        <v>306</v>
      </c>
      <c r="B78" s="87" t="s">
        <v>181</v>
      </c>
      <c r="C78" s="87" t="s">
        <v>5</v>
      </c>
      <c r="D78" s="103" t="s">
        <v>1159</v>
      </c>
      <c r="E78" s="103" t="s">
        <v>1166</v>
      </c>
      <c r="F78" s="88" t="s">
        <v>1267</v>
      </c>
      <c r="G78" s="121" t="s">
        <v>1023</v>
      </c>
      <c r="H78" s="120"/>
    </row>
    <row r="79" spans="1:8" x14ac:dyDescent="0.25">
      <c r="A79" s="87" t="s">
        <v>308</v>
      </c>
      <c r="B79" s="87" t="s">
        <v>181</v>
      </c>
      <c r="C79" s="87" t="s">
        <v>5</v>
      </c>
      <c r="D79" s="103" t="s">
        <v>1159</v>
      </c>
      <c r="E79" s="103" t="s">
        <v>1166</v>
      </c>
      <c r="F79" s="88" t="s">
        <v>1268</v>
      </c>
      <c r="G79" s="121" t="s">
        <v>1023</v>
      </c>
      <c r="H79" s="120"/>
    </row>
    <row r="80" spans="1:8" x14ac:dyDescent="0.25">
      <c r="A80" s="87" t="s">
        <v>309</v>
      </c>
      <c r="B80" s="87" t="s">
        <v>181</v>
      </c>
      <c r="C80" s="87" t="s">
        <v>5</v>
      </c>
      <c r="D80" s="103" t="s">
        <v>1159</v>
      </c>
      <c r="E80" s="103" t="s">
        <v>1166</v>
      </c>
      <c r="F80" s="88" t="s">
        <v>1002</v>
      </c>
      <c r="G80" s="121" t="s">
        <v>1023</v>
      </c>
      <c r="H80" s="120"/>
    </row>
    <row r="81" spans="1:8" ht="51" x14ac:dyDescent="0.25">
      <c r="A81" s="87" t="s">
        <v>311</v>
      </c>
      <c r="B81" s="87" t="s">
        <v>181</v>
      </c>
      <c r="C81" s="87" t="s">
        <v>5</v>
      </c>
      <c r="D81" s="103" t="s">
        <v>1159</v>
      </c>
      <c r="E81" s="103" t="s">
        <v>1167</v>
      </c>
      <c r="F81" s="88" t="s">
        <v>1269</v>
      </c>
      <c r="G81" s="121" t="s">
        <v>1023</v>
      </c>
      <c r="H81" s="120"/>
    </row>
    <row r="82" spans="1:8" ht="25.5" x14ac:dyDescent="0.25">
      <c r="A82" s="87" t="s">
        <v>312</v>
      </c>
      <c r="B82" s="87" t="s">
        <v>181</v>
      </c>
      <c r="C82" s="87" t="s">
        <v>5</v>
      </c>
      <c r="D82" s="103" t="s">
        <v>1159</v>
      </c>
      <c r="E82" s="103" t="s">
        <v>1167</v>
      </c>
      <c r="F82" s="88" t="s">
        <v>299</v>
      </c>
      <c r="G82" s="121" t="s">
        <v>1023</v>
      </c>
      <c r="H82" s="120"/>
    </row>
    <row r="83" spans="1:8" ht="76.5" x14ac:dyDescent="0.25">
      <c r="A83" s="87" t="s">
        <v>314</v>
      </c>
      <c r="B83" s="87" t="s">
        <v>181</v>
      </c>
      <c r="C83" s="87" t="s">
        <v>5</v>
      </c>
      <c r="D83" s="103" t="s">
        <v>1159</v>
      </c>
      <c r="E83" s="103" t="s">
        <v>1167</v>
      </c>
      <c r="F83" s="88" t="s">
        <v>1270</v>
      </c>
      <c r="G83" s="121" t="s">
        <v>1023</v>
      </c>
      <c r="H83" s="120"/>
    </row>
    <row r="84" spans="1:8" x14ac:dyDescent="0.25">
      <c r="A84" s="87" t="s">
        <v>315</v>
      </c>
      <c r="B84" s="87" t="s">
        <v>181</v>
      </c>
      <c r="C84" s="87" t="s">
        <v>5</v>
      </c>
      <c r="D84" s="103" t="s">
        <v>1159</v>
      </c>
      <c r="E84" s="103" t="s">
        <v>1167</v>
      </c>
      <c r="F84" s="88" t="s">
        <v>1271</v>
      </c>
      <c r="G84" s="121" t="s">
        <v>1023</v>
      </c>
      <c r="H84" s="120"/>
    </row>
    <row r="85" spans="1:8" x14ac:dyDescent="0.25">
      <c r="A85" s="87" t="s">
        <v>317</v>
      </c>
      <c r="B85" s="87" t="s">
        <v>181</v>
      </c>
      <c r="C85" s="87" t="s">
        <v>5</v>
      </c>
      <c r="D85" s="103" t="s">
        <v>1159</v>
      </c>
      <c r="E85" s="103" t="s">
        <v>1168</v>
      </c>
      <c r="F85" s="88" t="s">
        <v>303</v>
      </c>
      <c r="G85" s="121" t="s">
        <v>1023</v>
      </c>
      <c r="H85" s="120"/>
    </row>
    <row r="86" spans="1:8" x14ac:dyDescent="0.25">
      <c r="A86" s="87" t="s">
        <v>319</v>
      </c>
      <c r="B86" s="87" t="s">
        <v>181</v>
      </c>
      <c r="C86" s="87" t="s">
        <v>5</v>
      </c>
      <c r="D86" s="103" t="s">
        <v>1159</v>
      </c>
      <c r="E86" s="103" t="s">
        <v>1168</v>
      </c>
      <c r="F86" s="88" t="s">
        <v>305</v>
      </c>
      <c r="G86" s="121" t="s">
        <v>1023</v>
      </c>
      <c r="H86" s="120"/>
    </row>
    <row r="87" spans="1:8" x14ac:dyDescent="0.25">
      <c r="A87" s="87" t="s">
        <v>321</v>
      </c>
      <c r="B87" s="87" t="s">
        <v>181</v>
      </c>
      <c r="C87" s="87" t="s">
        <v>5</v>
      </c>
      <c r="D87" s="103" t="s">
        <v>1159</v>
      </c>
      <c r="E87" s="103" t="s">
        <v>1168</v>
      </c>
      <c r="F87" s="88" t="s">
        <v>307</v>
      </c>
      <c r="G87" s="121" t="s">
        <v>1023</v>
      </c>
      <c r="H87" s="120"/>
    </row>
    <row r="88" spans="1:8" ht="38.25" x14ac:dyDescent="0.25">
      <c r="A88" s="87" t="s">
        <v>323</v>
      </c>
      <c r="B88" s="87" t="s">
        <v>181</v>
      </c>
      <c r="C88" s="87" t="s">
        <v>5</v>
      </c>
      <c r="D88" s="103" t="s">
        <v>1159</v>
      </c>
      <c r="E88" s="103" t="s">
        <v>1168</v>
      </c>
      <c r="F88" s="88" t="s">
        <v>1272</v>
      </c>
      <c r="G88" s="121" t="s">
        <v>1023</v>
      </c>
      <c r="H88" s="120"/>
    </row>
    <row r="89" spans="1:8" x14ac:dyDescent="0.25">
      <c r="A89" s="87" t="s">
        <v>325</v>
      </c>
      <c r="B89" s="87" t="s">
        <v>181</v>
      </c>
      <c r="C89" s="87" t="s">
        <v>5</v>
      </c>
      <c r="D89" s="103" t="s">
        <v>1159</v>
      </c>
      <c r="E89" s="103" t="s">
        <v>1168</v>
      </c>
      <c r="F89" s="88" t="s">
        <v>310</v>
      </c>
      <c r="G89" s="121" t="s">
        <v>1023</v>
      </c>
      <c r="H89" s="120"/>
    </row>
    <row r="90" spans="1:8" ht="38.25" x14ac:dyDescent="0.25">
      <c r="A90" s="87" t="s">
        <v>326</v>
      </c>
      <c r="B90" s="87" t="s">
        <v>181</v>
      </c>
      <c r="C90" s="87" t="s">
        <v>5</v>
      </c>
      <c r="D90" s="103" t="s">
        <v>1169</v>
      </c>
      <c r="E90" s="103" t="s">
        <v>1170</v>
      </c>
      <c r="F90" s="88" t="s">
        <v>1273</v>
      </c>
      <c r="G90" s="121" t="s">
        <v>1023</v>
      </c>
      <c r="H90" s="120"/>
    </row>
    <row r="91" spans="1:8" ht="25.5" x14ac:dyDescent="0.25">
      <c r="A91" s="87" t="s">
        <v>328</v>
      </c>
      <c r="B91" s="87" t="s">
        <v>181</v>
      </c>
      <c r="C91" s="87" t="s">
        <v>5</v>
      </c>
      <c r="D91" s="103" t="s">
        <v>1169</v>
      </c>
      <c r="E91" s="103" t="s">
        <v>1170</v>
      </c>
      <c r="F91" s="88" t="s">
        <v>313</v>
      </c>
      <c r="G91" s="121" t="s">
        <v>1023</v>
      </c>
      <c r="H91" s="120"/>
    </row>
    <row r="92" spans="1:8" ht="25.5" x14ac:dyDescent="0.25">
      <c r="A92" s="87" t="s">
        <v>330</v>
      </c>
      <c r="B92" s="87" t="s">
        <v>181</v>
      </c>
      <c r="C92" s="87" t="s">
        <v>5</v>
      </c>
      <c r="D92" s="103" t="s">
        <v>1169</v>
      </c>
      <c r="E92" s="103" t="s">
        <v>1170</v>
      </c>
      <c r="F92" s="88" t="s">
        <v>1274</v>
      </c>
      <c r="G92" s="121" t="s">
        <v>1023</v>
      </c>
      <c r="H92" s="120"/>
    </row>
    <row r="93" spans="1:8" ht="25.5" x14ac:dyDescent="0.25">
      <c r="A93" s="87" t="s">
        <v>332</v>
      </c>
      <c r="B93" s="87" t="s">
        <v>181</v>
      </c>
      <c r="C93" s="87" t="s">
        <v>5</v>
      </c>
      <c r="D93" s="103" t="s">
        <v>1169</v>
      </c>
      <c r="E93" s="103" t="s">
        <v>1170</v>
      </c>
      <c r="F93" s="88" t="s">
        <v>316</v>
      </c>
      <c r="G93" s="121" t="s">
        <v>1023</v>
      </c>
      <c r="H93" s="120"/>
    </row>
    <row r="94" spans="1:8" ht="25.5" x14ac:dyDescent="0.25">
      <c r="A94" s="87" t="s">
        <v>333</v>
      </c>
      <c r="B94" s="87" t="s">
        <v>181</v>
      </c>
      <c r="C94" s="87" t="s">
        <v>5</v>
      </c>
      <c r="D94" s="103" t="s">
        <v>1169</v>
      </c>
      <c r="E94" s="103" t="s">
        <v>1170</v>
      </c>
      <c r="F94" s="88" t="s">
        <v>318</v>
      </c>
      <c r="G94" s="121" t="s">
        <v>1023</v>
      </c>
      <c r="H94" s="120"/>
    </row>
    <row r="95" spans="1:8" ht="25.5" x14ac:dyDescent="0.25">
      <c r="A95" s="87" t="s">
        <v>334</v>
      </c>
      <c r="B95" s="87" t="s">
        <v>181</v>
      </c>
      <c r="C95" s="87" t="s">
        <v>5</v>
      </c>
      <c r="D95" s="103" t="s">
        <v>1169</v>
      </c>
      <c r="E95" s="103" t="s">
        <v>1170</v>
      </c>
      <c r="F95" s="88" t="s">
        <v>320</v>
      </c>
      <c r="G95" s="121" t="s">
        <v>1023</v>
      </c>
      <c r="H95" s="120"/>
    </row>
    <row r="96" spans="1:8" ht="25.5" x14ac:dyDescent="0.25">
      <c r="A96" s="87" t="s">
        <v>335</v>
      </c>
      <c r="B96" s="87" t="s">
        <v>181</v>
      </c>
      <c r="C96" s="87" t="s">
        <v>5</v>
      </c>
      <c r="D96" s="103" t="s">
        <v>1169</v>
      </c>
      <c r="E96" s="103" t="s">
        <v>1170</v>
      </c>
      <c r="F96" s="88" t="s">
        <v>322</v>
      </c>
      <c r="G96" s="121" t="s">
        <v>1023</v>
      </c>
      <c r="H96" s="120"/>
    </row>
    <row r="97" spans="1:8" ht="25.5" x14ac:dyDescent="0.25">
      <c r="A97" s="87" t="s">
        <v>336</v>
      </c>
      <c r="B97" s="87" t="s">
        <v>181</v>
      </c>
      <c r="C97" s="87" t="s">
        <v>5</v>
      </c>
      <c r="D97" s="103" t="s">
        <v>1169</v>
      </c>
      <c r="E97" s="103" t="s">
        <v>1170</v>
      </c>
      <c r="F97" s="88" t="s">
        <v>324</v>
      </c>
      <c r="G97" s="121" t="s">
        <v>1023</v>
      </c>
      <c r="H97" s="120"/>
    </row>
    <row r="98" spans="1:8" ht="25.5" x14ac:dyDescent="0.25">
      <c r="A98" s="87" t="s">
        <v>337</v>
      </c>
      <c r="B98" s="87" t="s">
        <v>181</v>
      </c>
      <c r="C98" s="87" t="s">
        <v>5</v>
      </c>
      <c r="D98" s="103" t="s">
        <v>1169</v>
      </c>
      <c r="E98" s="103" t="s">
        <v>1170</v>
      </c>
      <c r="F98" s="88" t="s">
        <v>1275</v>
      </c>
      <c r="G98" s="121" t="s">
        <v>1023</v>
      </c>
      <c r="H98" s="120"/>
    </row>
    <row r="99" spans="1:8" ht="25.5" x14ac:dyDescent="0.25">
      <c r="A99" s="87" t="s">
        <v>339</v>
      </c>
      <c r="B99" s="87" t="s">
        <v>181</v>
      </c>
      <c r="C99" s="87" t="s">
        <v>5</v>
      </c>
      <c r="D99" s="103" t="s">
        <v>1169</v>
      </c>
      <c r="E99" s="103" t="s">
        <v>1170</v>
      </c>
      <c r="F99" s="88" t="s">
        <v>327</v>
      </c>
      <c r="G99" s="121" t="s">
        <v>1023</v>
      </c>
      <c r="H99" s="120"/>
    </row>
    <row r="100" spans="1:8" ht="25.5" x14ac:dyDescent="0.25">
      <c r="A100" s="87" t="s">
        <v>341</v>
      </c>
      <c r="B100" s="87" t="s">
        <v>181</v>
      </c>
      <c r="C100" s="87" t="s">
        <v>5</v>
      </c>
      <c r="D100" s="103" t="s">
        <v>1169</v>
      </c>
      <c r="E100" s="103" t="s">
        <v>1170</v>
      </c>
      <c r="F100" s="88" t="s">
        <v>329</v>
      </c>
      <c r="G100" s="121" t="s">
        <v>1023</v>
      </c>
      <c r="H100" s="120"/>
    </row>
    <row r="101" spans="1:8" ht="51" x14ac:dyDescent="0.25">
      <c r="A101" s="87" t="s">
        <v>342</v>
      </c>
      <c r="B101" s="87" t="s">
        <v>181</v>
      </c>
      <c r="C101" s="87" t="s">
        <v>5</v>
      </c>
      <c r="D101" s="103" t="s">
        <v>1169</v>
      </c>
      <c r="E101" s="103" t="s">
        <v>1170</v>
      </c>
      <c r="F101" s="88" t="s">
        <v>331</v>
      </c>
      <c r="G101" s="121" t="s">
        <v>1023</v>
      </c>
      <c r="H101" s="120"/>
    </row>
    <row r="102" spans="1:8" ht="114.75" x14ac:dyDescent="0.25">
      <c r="A102" s="87" t="s">
        <v>344</v>
      </c>
      <c r="B102" s="87" t="s">
        <v>181</v>
      </c>
      <c r="C102" s="87" t="s">
        <v>5</v>
      </c>
      <c r="D102" s="103" t="s">
        <v>1169</v>
      </c>
      <c r="E102" s="103" t="s">
        <v>1170</v>
      </c>
      <c r="F102" s="88" t="s">
        <v>1276</v>
      </c>
      <c r="G102" s="121" t="s">
        <v>1023</v>
      </c>
      <c r="H102" s="120"/>
    </row>
    <row r="103" spans="1:8" ht="25.5" x14ac:dyDescent="0.25">
      <c r="A103" s="87" t="s">
        <v>345</v>
      </c>
      <c r="B103" s="87" t="s">
        <v>181</v>
      </c>
      <c r="C103" s="87" t="s">
        <v>5</v>
      </c>
      <c r="D103" s="103" t="s">
        <v>1169</v>
      </c>
      <c r="E103" s="103" t="s">
        <v>1170</v>
      </c>
      <c r="F103" s="88" t="s">
        <v>1277</v>
      </c>
      <c r="G103" s="121" t="s">
        <v>1023</v>
      </c>
      <c r="H103" s="120"/>
    </row>
    <row r="104" spans="1:8" ht="25.5" x14ac:dyDescent="0.25">
      <c r="A104" s="87" t="s">
        <v>346</v>
      </c>
      <c r="B104" s="87" t="s">
        <v>181</v>
      </c>
      <c r="C104" s="87" t="s">
        <v>5</v>
      </c>
      <c r="D104" s="103" t="s">
        <v>1169</v>
      </c>
      <c r="E104" s="103" t="s">
        <v>1170</v>
      </c>
      <c r="F104" s="88" t="s">
        <v>1278</v>
      </c>
      <c r="G104" s="121" t="s">
        <v>1023</v>
      </c>
      <c r="H104" s="120"/>
    </row>
    <row r="105" spans="1:8" ht="38.25" x14ac:dyDescent="0.25">
      <c r="A105" s="87" t="s">
        <v>348</v>
      </c>
      <c r="B105" s="87" t="s">
        <v>181</v>
      </c>
      <c r="C105" s="87" t="s">
        <v>5</v>
      </c>
      <c r="D105" s="103" t="s">
        <v>1169</v>
      </c>
      <c r="E105" s="103" t="s">
        <v>1170</v>
      </c>
      <c r="F105" s="88" t="s">
        <v>1279</v>
      </c>
      <c r="G105" s="121" t="s">
        <v>1023</v>
      </c>
      <c r="H105" s="120"/>
    </row>
    <row r="106" spans="1:8" ht="25.5" x14ac:dyDescent="0.25">
      <c r="A106" s="87" t="s">
        <v>350</v>
      </c>
      <c r="B106" s="87" t="s">
        <v>181</v>
      </c>
      <c r="C106" s="87" t="s">
        <v>5</v>
      </c>
      <c r="D106" s="103" t="s">
        <v>1169</v>
      </c>
      <c r="E106" s="103" t="s">
        <v>1170</v>
      </c>
      <c r="F106" s="88" t="s">
        <v>1280</v>
      </c>
      <c r="G106" s="121" t="s">
        <v>1023</v>
      </c>
      <c r="H106" s="120"/>
    </row>
    <row r="107" spans="1:8" ht="25.5" x14ac:dyDescent="0.25">
      <c r="A107" s="87" t="s">
        <v>352</v>
      </c>
      <c r="B107" s="87" t="s">
        <v>181</v>
      </c>
      <c r="C107" s="87" t="s">
        <v>5</v>
      </c>
      <c r="D107" s="103" t="s">
        <v>1169</v>
      </c>
      <c r="E107" s="103" t="s">
        <v>1170</v>
      </c>
      <c r="F107" s="88" t="s">
        <v>338</v>
      </c>
      <c r="G107" s="121" t="s">
        <v>1023</v>
      </c>
      <c r="H107" s="120"/>
    </row>
    <row r="108" spans="1:8" ht="25.5" x14ac:dyDescent="0.25">
      <c r="A108" s="87" t="s">
        <v>354</v>
      </c>
      <c r="B108" s="87" t="s">
        <v>181</v>
      </c>
      <c r="C108" s="87" t="s">
        <v>5</v>
      </c>
      <c r="D108" s="103" t="s">
        <v>1169</v>
      </c>
      <c r="E108" s="103" t="s">
        <v>1170</v>
      </c>
      <c r="F108" s="88" t="s">
        <v>340</v>
      </c>
      <c r="G108" s="121" t="s">
        <v>1023</v>
      </c>
      <c r="H108" s="120"/>
    </row>
    <row r="109" spans="1:8" ht="25.5" x14ac:dyDescent="0.25">
      <c r="A109" s="87" t="s">
        <v>356</v>
      </c>
      <c r="B109" s="87" t="s">
        <v>181</v>
      </c>
      <c r="C109" s="87" t="s">
        <v>5</v>
      </c>
      <c r="D109" s="103" t="s">
        <v>1169</v>
      </c>
      <c r="E109" s="103" t="s">
        <v>1170</v>
      </c>
      <c r="F109" s="88" t="s">
        <v>1281</v>
      </c>
      <c r="G109" s="121" t="s">
        <v>1023</v>
      </c>
      <c r="H109" s="120"/>
    </row>
    <row r="110" spans="1:8" ht="25.5" x14ac:dyDescent="0.25">
      <c r="A110" s="87" t="s">
        <v>358</v>
      </c>
      <c r="B110" s="87" t="s">
        <v>181</v>
      </c>
      <c r="C110" s="87" t="s">
        <v>5</v>
      </c>
      <c r="D110" s="103" t="s">
        <v>1169</v>
      </c>
      <c r="E110" s="103" t="s">
        <v>1170</v>
      </c>
      <c r="F110" s="88" t="s">
        <v>343</v>
      </c>
      <c r="G110" s="121" t="s">
        <v>1023</v>
      </c>
      <c r="H110" s="120"/>
    </row>
    <row r="111" spans="1:8" ht="51" x14ac:dyDescent="0.25">
      <c r="A111" s="87" t="s">
        <v>360</v>
      </c>
      <c r="B111" s="87" t="s">
        <v>181</v>
      </c>
      <c r="C111" s="87" t="s">
        <v>5</v>
      </c>
      <c r="D111" s="103" t="s">
        <v>1169</v>
      </c>
      <c r="E111" s="103" t="s">
        <v>1171</v>
      </c>
      <c r="F111" s="88" t="s">
        <v>1282</v>
      </c>
      <c r="G111" s="121" t="s">
        <v>1023</v>
      </c>
      <c r="H111" s="120"/>
    </row>
    <row r="112" spans="1:8" x14ac:dyDescent="0.25">
      <c r="A112" s="87" t="s">
        <v>361</v>
      </c>
      <c r="B112" s="87" t="s">
        <v>181</v>
      </c>
      <c r="C112" s="87" t="s">
        <v>5</v>
      </c>
      <c r="D112" s="103" t="s">
        <v>1169</v>
      </c>
      <c r="E112" s="103" t="s">
        <v>1171</v>
      </c>
      <c r="F112" s="88" t="s">
        <v>1283</v>
      </c>
      <c r="G112" s="121" t="s">
        <v>1023</v>
      </c>
      <c r="H112" s="120"/>
    </row>
    <row r="113" spans="1:8" ht="25.5" x14ac:dyDescent="0.25">
      <c r="A113" s="87" t="s">
        <v>362</v>
      </c>
      <c r="B113" s="87" t="s">
        <v>181</v>
      </c>
      <c r="C113" s="87" t="s">
        <v>5</v>
      </c>
      <c r="D113" s="103" t="s">
        <v>1169</v>
      </c>
      <c r="E113" s="103" t="s">
        <v>1171</v>
      </c>
      <c r="F113" s="88" t="s">
        <v>347</v>
      </c>
      <c r="G113" s="121" t="s">
        <v>1023</v>
      </c>
      <c r="H113" s="120"/>
    </row>
    <row r="114" spans="1:8" x14ac:dyDescent="0.25">
      <c r="A114" s="87" t="s">
        <v>363</v>
      </c>
      <c r="B114" s="87" t="s">
        <v>181</v>
      </c>
      <c r="C114" s="87" t="s">
        <v>5</v>
      </c>
      <c r="D114" s="103" t="s">
        <v>1169</v>
      </c>
      <c r="E114" s="103" t="s">
        <v>1171</v>
      </c>
      <c r="F114" s="88" t="s">
        <v>349</v>
      </c>
      <c r="G114" s="121" t="s">
        <v>1023</v>
      </c>
      <c r="H114" s="120"/>
    </row>
    <row r="115" spans="1:8" x14ac:dyDescent="0.25">
      <c r="A115" s="87" t="s">
        <v>365</v>
      </c>
      <c r="B115" s="87" t="s">
        <v>181</v>
      </c>
      <c r="C115" s="87" t="s">
        <v>5</v>
      </c>
      <c r="D115" s="103" t="s">
        <v>1169</v>
      </c>
      <c r="E115" s="103" t="s">
        <v>1171</v>
      </c>
      <c r="F115" s="88" t="s">
        <v>351</v>
      </c>
      <c r="G115" s="121" t="s">
        <v>1023</v>
      </c>
      <c r="H115" s="120"/>
    </row>
    <row r="116" spans="1:8" ht="25.5" x14ac:dyDescent="0.25">
      <c r="A116" s="87" t="s">
        <v>366</v>
      </c>
      <c r="B116" s="87" t="s">
        <v>181</v>
      </c>
      <c r="C116" s="87" t="s">
        <v>5</v>
      </c>
      <c r="D116" s="103" t="s">
        <v>1169</v>
      </c>
      <c r="E116" s="103" t="s">
        <v>1171</v>
      </c>
      <c r="F116" s="88" t="s">
        <v>353</v>
      </c>
      <c r="G116" s="121" t="s">
        <v>1023</v>
      </c>
      <c r="H116" s="120"/>
    </row>
    <row r="117" spans="1:8" ht="38.25" x14ac:dyDescent="0.25">
      <c r="A117" s="87" t="s">
        <v>367</v>
      </c>
      <c r="B117" s="87" t="s">
        <v>181</v>
      </c>
      <c r="C117" s="87" t="s">
        <v>5</v>
      </c>
      <c r="D117" s="103" t="s">
        <v>1169</v>
      </c>
      <c r="E117" s="103" t="s">
        <v>1171</v>
      </c>
      <c r="F117" s="88" t="s">
        <v>355</v>
      </c>
      <c r="G117" s="121" t="s">
        <v>1023</v>
      </c>
      <c r="H117" s="120"/>
    </row>
    <row r="118" spans="1:8" x14ac:dyDescent="0.25">
      <c r="A118" s="87" t="s">
        <v>368</v>
      </c>
      <c r="B118" s="87" t="s">
        <v>181</v>
      </c>
      <c r="C118" s="87" t="s">
        <v>5</v>
      </c>
      <c r="D118" s="103" t="s">
        <v>1169</v>
      </c>
      <c r="E118" s="103" t="s">
        <v>1171</v>
      </c>
      <c r="F118" s="88" t="s">
        <v>357</v>
      </c>
      <c r="G118" s="121" t="s">
        <v>1023</v>
      </c>
      <c r="H118" s="120"/>
    </row>
    <row r="119" spans="1:8" ht="25.5" x14ac:dyDescent="0.25">
      <c r="A119" s="87" t="s">
        <v>370</v>
      </c>
      <c r="B119" s="87" t="s">
        <v>181</v>
      </c>
      <c r="C119" s="87" t="s">
        <v>5</v>
      </c>
      <c r="D119" s="103" t="s">
        <v>1169</v>
      </c>
      <c r="E119" s="103" t="s">
        <v>1171</v>
      </c>
      <c r="F119" s="88" t="s">
        <v>359</v>
      </c>
      <c r="G119" s="121" t="s">
        <v>1023</v>
      </c>
      <c r="H119" s="120"/>
    </row>
    <row r="120" spans="1:8" x14ac:dyDescent="0.25">
      <c r="A120" s="87" t="s">
        <v>372</v>
      </c>
      <c r="B120" s="87" t="s">
        <v>181</v>
      </c>
      <c r="C120" s="87" t="s">
        <v>5</v>
      </c>
      <c r="D120" s="103" t="s">
        <v>1169</v>
      </c>
      <c r="E120" s="103" t="s">
        <v>1171</v>
      </c>
      <c r="F120" s="88" t="s">
        <v>1284</v>
      </c>
      <c r="G120" s="121" t="s">
        <v>1023</v>
      </c>
      <c r="H120" s="120"/>
    </row>
    <row r="121" spans="1:8" x14ac:dyDescent="0.25">
      <c r="A121" s="87" t="s">
        <v>374</v>
      </c>
      <c r="B121" s="87" t="s">
        <v>181</v>
      </c>
      <c r="C121" s="87" t="s">
        <v>5</v>
      </c>
      <c r="D121" s="103" t="s">
        <v>1169</v>
      </c>
      <c r="E121" s="103" t="s">
        <v>1171</v>
      </c>
      <c r="F121" s="88" t="s">
        <v>1224</v>
      </c>
      <c r="G121" s="121" t="s">
        <v>1023</v>
      </c>
      <c r="H121" s="120"/>
    </row>
    <row r="122" spans="1:8" ht="25.5" x14ac:dyDescent="0.25">
      <c r="A122" s="87" t="s">
        <v>376</v>
      </c>
      <c r="B122" s="87" t="s">
        <v>181</v>
      </c>
      <c r="C122" s="87" t="s">
        <v>5</v>
      </c>
      <c r="D122" s="103" t="s">
        <v>1169</v>
      </c>
      <c r="E122" s="103" t="s">
        <v>1172</v>
      </c>
      <c r="F122" s="88" t="s">
        <v>1225</v>
      </c>
      <c r="G122" s="121" t="s">
        <v>1023</v>
      </c>
      <c r="H122" s="120"/>
    </row>
    <row r="123" spans="1:8" ht="25.5" x14ac:dyDescent="0.25">
      <c r="A123" s="87" t="s">
        <v>378</v>
      </c>
      <c r="B123" s="87" t="s">
        <v>181</v>
      </c>
      <c r="C123" s="87" t="s">
        <v>5</v>
      </c>
      <c r="D123" s="103" t="s">
        <v>1169</v>
      </c>
      <c r="E123" s="103" t="s">
        <v>1172</v>
      </c>
      <c r="F123" s="88" t="s">
        <v>364</v>
      </c>
      <c r="G123" s="121" t="s">
        <v>1023</v>
      </c>
      <c r="H123" s="120"/>
    </row>
    <row r="124" spans="1:8" ht="25.5" x14ac:dyDescent="0.25">
      <c r="A124" s="87" t="s">
        <v>380</v>
      </c>
      <c r="B124" s="87" t="s">
        <v>181</v>
      </c>
      <c r="C124" s="87" t="s">
        <v>5</v>
      </c>
      <c r="D124" s="103" t="s">
        <v>1169</v>
      </c>
      <c r="E124" s="103" t="s">
        <v>1172</v>
      </c>
      <c r="F124" s="88" t="s">
        <v>1226</v>
      </c>
      <c r="G124" s="121" t="s">
        <v>1023</v>
      </c>
      <c r="H124" s="120"/>
    </row>
    <row r="125" spans="1:8" ht="25.5" x14ac:dyDescent="0.25">
      <c r="A125" s="87" t="s">
        <v>382</v>
      </c>
      <c r="B125" s="87" t="s">
        <v>181</v>
      </c>
      <c r="C125" s="87" t="s">
        <v>5</v>
      </c>
      <c r="D125" s="103" t="s">
        <v>1169</v>
      </c>
      <c r="E125" s="103" t="s">
        <v>1172</v>
      </c>
      <c r="F125" s="88" t="s">
        <v>1003</v>
      </c>
      <c r="G125" s="121" t="s">
        <v>1023</v>
      </c>
      <c r="H125" s="120"/>
    </row>
    <row r="126" spans="1:8" ht="25.5" x14ac:dyDescent="0.25">
      <c r="A126" s="87" t="s">
        <v>384</v>
      </c>
      <c r="B126" s="87" t="s">
        <v>181</v>
      </c>
      <c r="C126" s="87" t="s">
        <v>5</v>
      </c>
      <c r="D126" s="103" t="s">
        <v>1169</v>
      </c>
      <c r="E126" s="103" t="s">
        <v>1172</v>
      </c>
      <c r="F126" s="88" t="s">
        <v>1227</v>
      </c>
      <c r="G126" s="121" t="s">
        <v>1023</v>
      </c>
      <c r="H126" s="120"/>
    </row>
    <row r="127" spans="1:8" ht="38.25" x14ac:dyDescent="0.25">
      <c r="A127" s="87" t="s">
        <v>386</v>
      </c>
      <c r="B127" s="87" t="s">
        <v>181</v>
      </c>
      <c r="C127" s="87" t="s">
        <v>5</v>
      </c>
      <c r="D127" s="103" t="s">
        <v>1169</v>
      </c>
      <c r="E127" s="103" t="s">
        <v>1172</v>
      </c>
      <c r="F127" s="88" t="s">
        <v>369</v>
      </c>
      <c r="G127" s="121" t="s">
        <v>1023</v>
      </c>
      <c r="H127" s="120"/>
    </row>
    <row r="128" spans="1:8" ht="25.5" x14ac:dyDescent="0.25">
      <c r="A128" s="87" t="s">
        <v>387</v>
      </c>
      <c r="B128" s="87" t="s">
        <v>181</v>
      </c>
      <c r="C128" s="87" t="s">
        <v>5</v>
      </c>
      <c r="D128" s="103" t="s">
        <v>1169</v>
      </c>
      <c r="E128" s="103" t="s">
        <v>1172</v>
      </c>
      <c r="F128" s="88" t="s">
        <v>371</v>
      </c>
      <c r="G128" s="121" t="s">
        <v>1023</v>
      </c>
      <c r="H128" s="120"/>
    </row>
    <row r="129" spans="1:8" ht="25.5" x14ac:dyDescent="0.25">
      <c r="A129" s="87" t="s">
        <v>389</v>
      </c>
      <c r="B129" s="87" t="s">
        <v>181</v>
      </c>
      <c r="C129" s="87" t="s">
        <v>5</v>
      </c>
      <c r="D129" s="103" t="s">
        <v>1169</v>
      </c>
      <c r="E129" s="103" t="s">
        <v>1172</v>
      </c>
      <c r="F129" s="88" t="s">
        <v>373</v>
      </c>
      <c r="G129" s="121" t="s">
        <v>1023</v>
      </c>
      <c r="H129" s="120"/>
    </row>
    <row r="130" spans="1:8" ht="38.25" x14ac:dyDescent="0.25">
      <c r="A130" s="87" t="s">
        <v>391</v>
      </c>
      <c r="B130" s="87" t="s">
        <v>181</v>
      </c>
      <c r="C130" s="87" t="s">
        <v>5</v>
      </c>
      <c r="D130" s="103" t="s">
        <v>1169</v>
      </c>
      <c r="E130" s="103" t="s">
        <v>1172</v>
      </c>
      <c r="F130" s="88" t="s">
        <v>375</v>
      </c>
      <c r="G130" s="121" t="s">
        <v>1023</v>
      </c>
      <c r="H130" s="120"/>
    </row>
    <row r="131" spans="1:8" ht="25.5" x14ac:dyDescent="0.25">
      <c r="A131" s="87" t="s">
        <v>393</v>
      </c>
      <c r="B131" s="87" t="s">
        <v>181</v>
      </c>
      <c r="C131" s="87" t="s">
        <v>5</v>
      </c>
      <c r="D131" s="103" t="s">
        <v>1169</v>
      </c>
      <c r="E131" s="103" t="s">
        <v>1172</v>
      </c>
      <c r="F131" s="88" t="s">
        <v>377</v>
      </c>
      <c r="G131" s="121" t="s">
        <v>1023</v>
      </c>
      <c r="H131" s="120"/>
    </row>
    <row r="132" spans="1:8" ht="38.25" x14ac:dyDescent="0.25">
      <c r="A132" s="87" t="s">
        <v>394</v>
      </c>
      <c r="B132" s="87" t="s">
        <v>181</v>
      </c>
      <c r="C132" s="87" t="s">
        <v>5</v>
      </c>
      <c r="D132" s="103" t="s">
        <v>1169</v>
      </c>
      <c r="E132" s="103" t="s">
        <v>1172</v>
      </c>
      <c r="F132" s="88" t="s">
        <v>379</v>
      </c>
      <c r="G132" s="121" t="s">
        <v>1023</v>
      </c>
      <c r="H132" s="120"/>
    </row>
    <row r="133" spans="1:8" ht="25.5" x14ac:dyDescent="0.25">
      <c r="A133" s="87" t="s">
        <v>396</v>
      </c>
      <c r="B133" s="87" t="s">
        <v>181</v>
      </c>
      <c r="C133" s="87" t="s">
        <v>5</v>
      </c>
      <c r="D133" s="103" t="s">
        <v>1169</v>
      </c>
      <c r="E133" s="103" t="s">
        <v>1172</v>
      </c>
      <c r="F133" s="88" t="s">
        <v>381</v>
      </c>
      <c r="G133" s="121" t="s">
        <v>1023</v>
      </c>
      <c r="H133" s="120"/>
    </row>
    <row r="134" spans="1:8" ht="25.5" x14ac:dyDescent="0.25">
      <c r="A134" s="87" t="s">
        <v>397</v>
      </c>
      <c r="B134" s="87" t="s">
        <v>181</v>
      </c>
      <c r="C134" s="87" t="s">
        <v>5</v>
      </c>
      <c r="D134" s="103" t="s">
        <v>1169</v>
      </c>
      <c r="E134" s="103" t="s">
        <v>1172</v>
      </c>
      <c r="F134" s="88" t="s">
        <v>383</v>
      </c>
      <c r="G134" s="121" t="s">
        <v>1023</v>
      </c>
      <c r="H134" s="120"/>
    </row>
    <row r="135" spans="1:8" ht="25.5" x14ac:dyDescent="0.25">
      <c r="A135" s="87" t="s">
        <v>399</v>
      </c>
      <c r="B135" s="87" t="s">
        <v>181</v>
      </c>
      <c r="C135" s="87" t="s">
        <v>5</v>
      </c>
      <c r="D135" s="103" t="s">
        <v>1169</v>
      </c>
      <c r="E135" s="103" t="s">
        <v>1172</v>
      </c>
      <c r="F135" s="88" t="s">
        <v>385</v>
      </c>
      <c r="G135" s="121" t="s">
        <v>1023</v>
      </c>
      <c r="H135" s="120"/>
    </row>
    <row r="136" spans="1:8" ht="25.5" x14ac:dyDescent="0.25">
      <c r="A136" s="87" t="s">
        <v>401</v>
      </c>
      <c r="B136" s="87" t="s">
        <v>181</v>
      </c>
      <c r="C136" s="87" t="s">
        <v>5</v>
      </c>
      <c r="D136" s="103" t="s">
        <v>1169</v>
      </c>
      <c r="E136" s="103" t="s">
        <v>1172</v>
      </c>
      <c r="F136" s="88" t="s">
        <v>1228</v>
      </c>
      <c r="G136" s="121" t="s">
        <v>1023</v>
      </c>
      <c r="H136" s="120"/>
    </row>
    <row r="137" spans="1:8" ht="25.5" x14ac:dyDescent="0.25">
      <c r="A137" s="87" t="s">
        <v>403</v>
      </c>
      <c r="B137" s="87" t="s">
        <v>181</v>
      </c>
      <c r="C137" s="87" t="s">
        <v>5</v>
      </c>
      <c r="D137" s="103" t="s">
        <v>1169</v>
      </c>
      <c r="E137" s="103" t="s">
        <v>1172</v>
      </c>
      <c r="F137" s="88" t="s">
        <v>388</v>
      </c>
      <c r="G137" s="121" t="s">
        <v>1023</v>
      </c>
      <c r="H137" s="120"/>
    </row>
    <row r="138" spans="1:8" ht="25.5" x14ac:dyDescent="0.25">
      <c r="A138" s="87" t="s">
        <v>405</v>
      </c>
      <c r="B138" s="87" t="s">
        <v>181</v>
      </c>
      <c r="C138" s="87" t="s">
        <v>5</v>
      </c>
      <c r="D138" s="103" t="s">
        <v>1169</v>
      </c>
      <c r="E138" s="103" t="s">
        <v>1172</v>
      </c>
      <c r="F138" s="88" t="s">
        <v>390</v>
      </c>
      <c r="G138" s="121" t="s">
        <v>1023</v>
      </c>
      <c r="H138" s="120"/>
    </row>
    <row r="139" spans="1:8" ht="25.5" x14ac:dyDescent="0.25">
      <c r="A139" s="87" t="s">
        <v>406</v>
      </c>
      <c r="B139" s="87" t="s">
        <v>181</v>
      </c>
      <c r="C139" s="87" t="s">
        <v>5</v>
      </c>
      <c r="D139" s="103" t="s">
        <v>1169</v>
      </c>
      <c r="E139" s="103" t="s">
        <v>1172</v>
      </c>
      <c r="F139" s="88" t="s">
        <v>392</v>
      </c>
      <c r="G139" s="121" t="s">
        <v>1023</v>
      </c>
      <c r="H139" s="120"/>
    </row>
    <row r="140" spans="1:8" ht="25.5" x14ac:dyDescent="0.25">
      <c r="A140" s="87" t="s">
        <v>408</v>
      </c>
      <c r="B140" s="87" t="s">
        <v>181</v>
      </c>
      <c r="C140" s="87" t="s">
        <v>5</v>
      </c>
      <c r="D140" s="103" t="s">
        <v>1169</v>
      </c>
      <c r="E140" s="103" t="s">
        <v>1172</v>
      </c>
      <c r="F140" s="88" t="s">
        <v>1229</v>
      </c>
      <c r="G140" s="121" t="s">
        <v>1023</v>
      </c>
      <c r="H140" s="120"/>
    </row>
    <row r="141" spans="1:8" ht="25.5" x14ac:dyDescent="0.25">
      <c r="A141" s="87" t="s">
        <v>410</v>
      </c>
      <c r="B141" s="87" t="s">
        <v>181</v>
      </c>
      <c r="C141" s="87" t="s">
        <v>5</v>
      </c>
      <c r="D141" s="103" t="s">
        <v>1169</v>
      </c>
      <c r="E141" s="103" t="s">
        <v>1172</v>
      </c>
      <c r="F141" s="88" t="s">
        <v>395</v>
      </c>
      <c r="G141" s="121" t="s">
        <v>1023</v>
      </c>
      <c r="H141" s="120"/>
    </row>
    <row r="142" spans="1:8" x14ac:dyDescent="0.25">
      <c r="A142" s="87" t="s">
        <v>411</v>
      </c>
      <c r="B142" s="87" t="s">
        <v>181</v>
      </c>
      <c r="C142" s="87" t="s">
        <v>5</v>
      </c>
      <c r="D142" s="103" t="s">
        <v>1169</v>
      </c>
      <c r="E142" s="103" t="s">
        <v>1173</v>
      </c>
      <c r="F142" s="88" t="s">
        <v>1230</v>
      </c>
      <c r="G142" s="121" t="s">
        <v>1023</v>
      </c>
      <c r="H142" s="120"/>
    </row>
    <row r="143" spans="1:8" x14ac:dyDescent="0.25">
      <c r="A143" s="87" t="s">
        <v>413</v>
      </c>
      <c r="B143" s="87" t="s">
        <v>181</v>
      </c>
      <c r="C143" s="87" t="s">
        <v>5</v>
      </c>
      <c r="D143" s="103" t="s">
        <v>1169</v>
      </c>
      <c r="E143" s="103" t="s">
        <v>1173</v>
      </c>
      <c r="F143" s="88" t="s">
        <v>398</v>
      </c>
      <c r="G143" s="121" t="s">
        <v>1023</v>
      </c>
      <c r="H143" s="120"/>
    </row>
    <row r="144" spans="1:8" x14ac:dyDescent="0.25">
      <c r="A144" s="87" t="s">
        <v>415</v>
      </c>
      <c r="B144" s="87" t="s">
        <v>181</v>
      </c>
      <c r="C144" s="87" t="s">
        <v>5</v>
      </c>
      <c r="D144" s="103" t="s">
        <v>1169</v>
      </c>
      <c r="E144" s="103" t="s">
        <v>1173</v>
      </c>
      <c r="F144" s="88" t="s">
        <v>400</v>
      </c>
      <c r="G144" s="121" t="s">
        <v>1023</v>
      </c>
      <c r="H144" s="120"/>
    </row>
    <row r="145" spans="1:8" x14ac:dyDescent="0.25">
      <c r="A145" s="87" t="s">
        <v>417</v>
      </c>
      <c r="B145" s="87" t="s">
        <v>181</v>
      </c>
      <c r="C145" s="87" t="s">
        <v>5</v>
      </c>
      <c r="D145" s="103" t="s">
        <v>1169</v>
      </c>
      <c r="E145" s="103" t="s">
        <v>1173</v>
      </c>
      <c r="F145" s="88" t="s">
        <v>402</v>
      </c>
      <c r="G145" s="121" t="s">
        <v>1023</v>
      </c>
      <c r="H145" s="120"/>
    </row>
    <row r="146" spans="1:8" x14ac:dyDescent="0.25">
      <c r="A146" s="87" t="s">
        <v>419</v>
      </c>
      <c r="B146" s="87" t="s">
        <v>181</v>
      </c>
      <c r="C146" s="87" t="s">
        <v>5</v>
      </c>
      <c r="D146" s="103" t="s">
        <v>1169</v>
      </c>
      <c r="E146" s="103" t="s">
        <v>1173</v>
      </c>
      <c r="F146" s="88" t="s">
        <v>404</v>
      </c>
      <c r="G146" s="121" t="s">
        <v>1023</v>
      </c>
      <c r="H146" s="120"/>
    </row>
    <row r="147" spans="1:8" ht="25.5" x14ac:dyDescent="0.25">
      <c r="A147" s="87" t="s">
        <v>421</v>
      </c>
      <c r="B147" s="87" t="s">
        <v>181</v>
      </c>
      <c r="C147" s="87" t="s">
        <v>5</v>
      </c>
      <c r="D147" s="103" t="s">
        <v>1169</v>
      </c>
      <c r="E147" s="103" t="s">
        <v>1174</v>
      </c>
      <c r="F147" s="88" t="s">
        <v>1231</v>
      </c>
      <c r="G147" s="121" t="s">
        <v>1023</v>
      </c>
      <c r="H147" s="120"/>
    </row>
    <row r="148" spans="1:8" x14ac:dyDescent="0.25">
      <c r="A148" s="87" t="s">
        <v>423</v>
      </c>
      <c r="B148" s="87" t="s">
        <v>181</v>
      </c>
      <c r="C148" s="87" t="s">
        <v>5</v>
      </c>
      <c r="D148" s="103" t="s">
        <v>1169</v>
      </c>
      <c r="E148" s="103" t="s">
        <v>1174</v>
      </c>
      <c r="F148" s="88" t="s">
        <v>407</v>
      </c>
      <c r="G148" s="121" t="s">
        <v>1023</v>
      </c>
      <c r="H148" s="120"/>
    </row>
    <row r="149" spans="1:8" x14ac:dyDescent="0.25">
      <c r="A149" s="87" t="s">
        <v>425</v>
      </c>
      <c r="B149" s="87" t="s">
        <v>181</v>
      </c>
      <c r="C149" s="87" t="s">
        <v>5</v>
      </c>
      <c r="D149" s="103" t="s">
        <v>1169</v>
      </c>
      <c r="E149" s="103" t="s">
        <v>1174</v>
      </c>
      <c r="F149" s="88" t="s">
        <v>409</v>
      </c>
      <c r="G149" s="121" t="s">
        <v>1023</v>
      </c>
      <c r="H149" s="120"/>
    </row>
    <row r="150" spans="1:8" ht="25.5" x14ac:dyDescent="0.25">
      <c r="A150" s="87" t="s">
        <v>427</v>
      </c>
      <c r="B150" s="87" t="s">
        <v>181</v>
      </c>
      <c r="C150" s="87" t="s">
        <v>5</v>
      </c>
      <c r="D150" s="103" t="s">
        <v>1169</v>
      </c>
      <c r="E150" s="103" t="s">
        <v>1175</v>
      </c>
      <c r="F150" s="88" t="s">
        <v>1232</v>
      </c>
      <c r="G150" s="121" t="s">
        <v>1023</v>
      </c>
      <c r="H150" s="120"/>
    </row>
    <row r="151" spans="1:8" ht="25.5" x14ac:dyDescent="0.25">
      <c r="A151" s="87" t="s">
        <v>429</v>
      </c>
      <c r="B151" s="87" t="s">
        <v>181</v>
      </c>
      <c r="C151" s="87" t="s">
        <v>5</v>
      </c>
      <c r="D151" s="103" t="s">
        <v>1169</v>
      </c>
      <c r="E151" s="103" t="s">
        <v>1175</v>
      </c>
      <c r="F151" s="88" t="s">
        <v>412</v>
      </c>
      <c r="G151" s="121" t="s">
        <v>1023</v>
      </c>
      <c r="H151" s="120"/>
    </row>
    <row r="152" spans="1:8" x14ac:dyDescent="0.25">
      <c r="A152" s="87" t="s">
        <v>430</v>
      </c>
      <c r="B152" s="87" t="s">
        <v>181</v>
      </c>
      <c r="C152" s="87" t="s">
        <v>5</v>
      </c>
      <c r="D152" s="103" t="s">
        <v>1169</v>
      </c>
      <c r="E152" s="103" t="s">
        <v>1176</v>
      </c>
      <c r="F152" s="88" t="s">
        <v>414</v>
      </c>
      <c r="G152" s="121" t="s">
        <v>1023</v>
      </c>
      <c r="H152" s="120"/>
    </row>
    <row r="153" spans="1:8" x14ac:dyDescent="0.25">
      <c r="A153" s="87" t="s">
        <v>431</v>
      </c>
      <c r="B153" s="87" t="s">
        <v>181</v>
      </c>
      <c r="C153" s="87" t="s">
        <v>5</v>
      </c>
      <c r="D153" s="103" t="s">
        <v>1169</v>
      </c>
      <c r="E153" s="103" t="s">
        <v>1176</v>
      </c>
      <c r="F153" s="88" t="s">
        <v>416</v>
      </c>
      <c r="G153" s="121" t="s">
        <v>1023</v>
      </c>
      <c r="H153" s="120"/>
    </row>
    <row r="154" spans="1:8" x14ac:dyDescent="0.25">
      <c r="A154" s="87" t="s">
        <v>433</v>
      </c>
      <c r="B154" s="87" t="s">
        <v>181</v>
      </c>
      <c r="C154" s="87" t="s">
        <v>5</v>
      </c>
      <c r="D154" s="103" t="s">
        <v>1169</v>
      </c>
      <c r="E154" s="103" t="s">
        <v>1176</v>
      </c>
      <c r="F154" s="88" t="s">
        <v>418</v>
      </c>
      <c r="G154" s="121" t="s">
        <v>1023</v>
      </c>
      <c r="H154" s="120"/>
    </row>
    <row r="155" spans="1:8" x14ac:dyDescent="0.25">
      <c r="A155" s="87" t="s">
        <v>434</v>
      </c>
      <c r="B155" s="87" t="s">
        <v>181</v>
      </c>
      <c r="C155" s="87" t="s">
        <v>5</v>
      </c>
      <c r="D155" s="103" t="s">
        <v>1169</v>
      </c>
      <c r="E155" s="103" t="s">
        <v>1176</v>
      </c>
      <c r="F155" s="88" t="s">
        <v>420</v>
      </c>
      <c r="G155" s="121" t="s">
        <v>1023</v>
      </c>
      <c r="H155" s="120"/>
    </row>
    <row r="156" spans="1:8" ht="25.5" x14ac:dyDescent="0.25">
      <c r="A156" s="87" t="s">
        <v>435</v>
      </c>
      <c r="B156" s="87" t="s">
        <v>181</v>
      </c>
      <c r="C156" s="87" t="s">
        <v>5</v>
      </c>
      <c r="D156" s="103" t="s">
        <v>1169</v>
      </c>
      <c r="E156" s="103" t="s">
        <v>1176</v>
      </c>
      <c r="F156" s="88" t="s">
        <v>422</v>
      </c>
      <c r="G156" s="121" t="s">
        <v>1023</v>
      </c>
      <c r="H156" s="120"/>
    </row>
    <row r="157" spans="1:8" ht="25.5" x14ac:dyDescent="0.25">
      <c r="A157" s="87" t="s">
        <v>437</v>
      </c>
      <c r="B157" s="87" t="s">
        <v>181</v>
      </c>
      <c r="C157" s="87" t="s">
        <v>5</v>
      </c>
      <c r="D157" s="103" t="s">
        <v>1169</v>
      </c>
      <c r="E157" s="103" t="s">
        <v>1176</v>
      </c>
      <c r="F157" s="88" t="s">
        <v>424</v>
      </c>
      <c r="G157" s="121" t="s">
        <v>1023</v>
      </c>
      <c r="H157" s="120"/>
    </row>
    <row r="158" spans="1:8" x14ac:dyDescent="0.25">
      <c r="A158" s="87" t="s">
        <v>438</v>
      </c>
      <c r="B158" s="87" t="s">
        <v>181</v>
      </c>
      <c r="C158" s="87" t="s">
        <v>5</v>
      </c>
      <c r="D158" s="103" t="s">
        <v>1169</v>
      </c>
      <c r="E158" s="103" t="s">
        <v>1176</v>
      </c>
      <c r="F158" s="88" t="s">
        <v>426</v>
      </c>
      <c r="G158" s="121" t="s">
        <v>1023</v>
      </c>
      <c r="H158" s="120"/>
    </row>
    <row r="159" spans="1:8" ht="25.5" x14ac:dyDescent="0.25">
      <c r="A159" s="87" t="s">
        <v>439</v>
      </c>
      <c r="B159" s="87" t="s">
        <v>181</v>
      </c>
      <c r="C159" s="87" t="s">
        <v>5</v>
      </c>
      <c r="D159" s="103" t="s">
        <v>1169</v>
      </c>
      <c r="E159" s="103" t="s">
        <v>1176</v>
      </c>
      <c r="F159" s="88" t="s">
        <v>428</v>
      </c>
      <c r="G159" s="121" t="s">
        <v>1023</v>
      </c>
      <c r="H159" s="120"/>
    </row>
    <row r="160" spans="1:8" ht="25.5" x14ac:dyDescent="0.25">
      <c r="A160" s="87" t="s">
        <v>440</v>
      </c>
      <c r="B160" s="87" t="s">
        <v>181</v>
      </c>
      <c r="C160" s="87" t="s">
        <v>5</v>
      </c>
      <c r="D160" s="103" t="s">
        <v>1169</v>
      </c>
      <c r="E160" s="103" t="s">
        <v>1176</v>
      </c>
      <c r="F160" s="88" t="s">
        <v>1233</v>
      </c>
      <c r="G160" s="121" t="s">
        <v>1023</v>
      </c>
      <c r="H160" s="120"/>
    </row>
    <row r="161" spans="1:8" ht="25.5" x14ac:dyDescent="0.25">
      <c r="A161" s="87" t="s">
        <v>442</v>
      </c>
      <c r="B161" s="87" t="s">
        <v>181</v>
      </c>
      <c r="C161" s="87" t="s">
        <v>5</v>
      </c>
      <c r="D161" s="103" t="s">
        <v>1169</v>
      </c>
      <c r="E161" s="103" t="s">
        <v>1176</v>
      </c>
      <c r="F161" s="88" t="s">
        <v>1234</v>
      </c>
      <c r="G161" s="121" t="s">
        <v>1023</v>
      </c>
      <c r="H161" s="120"/>
    </row>
    <row r="162" spans="1:8" x14ac:dyDescent="0.25">
      <c r="A162" s="87" t="s">
        <v>443</v>
      </c>
      <c r="B162" s="87" t="s">
        <v>181</v>
      </c>
      <c r="C162" s="87" t="s">
        <v>5</v>
      </c>
      <c r="D162" s="103" t="s">
        <v>1169</v>
      </c>
      <c r="E162" s="103" t="s">
        <v>1176</v>
      </c>
      <c r="F162" s="88" t="s">
        <v>432</v>
      </c>
      <c r="G162" s="121" t="s">
        <v>1023</v>
      </c>
      <c r="H162" s="120"/>
    </row>
    <row r="163" spans="1:8" x14ac:dyDescent="0.25">
      <c r="A163" s="87" t="s">
        <v>445</v>
      </c>
      <c r="B163" s="87" t="s">
        <v>181</v>
      </c>
      <c r="C163" s="87" t="s">
        <v>5</v>
      </c>
      <c r="D163" s="103" t="s">
        <v>1169</v>
      </c>
      <c r="E163" s="103" t="s">
        <v>1176</v>
      </c>
      <c r="F163" s="88" t="s">
        <v>1235</v>
      </c>
      <c r="G163" s="121" t="s">
        <v>1023</v>
      </c>
      <c r="H163" s="120"/>
    </row>
    <row r="164" spans="1:8" x14ac:dyDescent="0.25">
      <c r="A164" s="87" t="s">
        <v>447</v>
      </c>
      <c r="B164" s="87" t="s">
        <v>181</v>
      </c>
      <c r="C164" s="87" t="s">
        <v>5</v>
      </c>
      <c r="D164" s="103" t="s">
        <v>1169</v>
      </c>
      <c r="E164" s="103" t="s">
        <v>1176</v>
      </c>
      <c r="F164" s="88" t="s">
        <v>1236</v>
      </c>
      <c r="G164" s="121" t="s">
        <v>1023</v>
      </c>
      <c r="H164" s="120"/>
    </row>
    <row r="165" spans="1:8" ht="38.25" x14ac:dyDescent="0.25">
      <c r="A165" s="87" t="s">
        <v>449</v>
      </c>
      <c r="B165" s="87" t="s">
        <v>181</v>
      </c>
      <c r="C165" s="87" t="s">
        <v>5</v>
      </c>
      <c r="D165" s="103" t="s">
        <v>1169</v>
      </c>
      <c r="E165" s="103" t="s">
        <v>1176</v>
      </c>
      <c r="F165" s="88" t="s">
        <v>436</v>
      </c>
      <c r="G165" s="121" t="s">
        <v>1023</v>
      </c>
      <c r="H165" s="120"/>
    </row>
    <row r="166" spans="1:8" ht="51" x14ac:dyDescent="0.25">
      <c r="A166" s="87" t="s">
        <v>450</v>
      </c>
      <c r="B166" s="87" t="s">
        <v>181</v>
      </c>
      <c r="C166" s="87" t="s">
        <v>5</v>
      </c>
      <c r="D166" s="103" t="s">
        <v>1169</v>
      </c>
      <c r="E166" s="103" t="s">
        <v>1176</v>
      </c>
      <c r="F166" s="88" t="s">
        <v>1237</v>
      </c>
      <c r="G166" s="121" t="s">
        <v>1023</v>
      </c>
      <c r="H166" s="120"/>
    </row>
    <row r="167" spans="1:8" ht="25.5" x14ac:dyDescent="0.25">
      <c r="A167" s="87" t="s">
        <v>452</v>
      </c>
      <c r="B167" s="87" t="s">
        <v>181</v>
      </c>
      <c r="C167" s="87" t="s">
        <v>5</v>
      </c>
      <c r="D167" s="103" t="s">
        <v>1177</v>
      </c>
      <c r="E167" s="103" t="s">
        <v>1178</v>
      </c>
      <c r="F167" s="88" t="s">
        <v>1238</v>
      </c>
      <c r="G167" s="121" t="s">
        <v>1023</v>
      </c>
      <c r="H167" s="120"/>
    </row>
    <row r="168" spans="1:8" ht="25.5" x14ac:dyDescent="0.25">
      <c r="A168" s="87" t="s">
        <v>454</v>
      </c>
      <c r="B168" s="87" t="s">
        <v>181</v>
      </c>
      <c r="C168" s="87" t="s">
        <v>5</v>
      </c>
      <c r="D168" s="103" t="s">
        <v>1177</v>
      </c>
      <c r="E168" s="103" t="s">
        <v>1178</v>
      </c>
      <c r="F168" s="88" t="s">
        <v>1239</v>
      </c>
      <c r="G168" s="121" t="s">
        <v>1023</v>
      </c>
      <c r="H168" s="120"/>
    </row>
    <row r="169" spans="1:8" ht="25.5" x14ac:dyDescent="0.25">
      <c r="A169" s="87" t="s">
        <v>456</v>
      </c>
      <c r="B169" s="87" t="s">
        <v>181</v>
      </c>
      <c r="C169" s="87" t="s">
        <v>5</v>
      </c>
      <c r="D169" s="103" t="s">
        <v>1177</v>
      </c>
      <c r="E169" s="103" t="s">
        <v>1179</v>
      </c>
      <c r="F169" s="88" t="s">
        <v>441</v>
      </c>
      <c r="G169" s="121" t="s">
        <v>1023</v>
      </c>
      <c r="H169" s="120"/>
    </row>
    <row r="170" spans="1:8" ht="25.5" x14ac:dyDescent="0.25">
      <c r="A170" s="87" t="s">
        <v>457</v>
      </c>
      <c r="B170" s="87" t="s">
        <v>181</v>
      </c>
      <c r="C170" s="87" t="s">
        <v>5</v>
      </c>
      <c r="D170" s="103" t="s">
        <v>1177</v>
      </c>
      <c r="E170" s="103" t="s">
        <v>1179</v>
      </c>
      <c r="F170" s="88" t="s">
        <v>1240</v>
      </c>
      <c r="G170" s="121" t="s">
        <v>1023</v>
      </c>
      <c r="H170" s="120"/>
    </row>
    <row r="171" spans="1:8" ht="25.5" x14ac:dyDescent="0.25">
      <c r="A171" s="87" t="s">
        <v>459</v>
      </c>
      <c r="B171" s="87" t="s">
        <v>181</v>
      </c>
      <c r="C171" s="87" t="s">
        <v>5</v>
      </c>
      <c r="D171" s="103" t="s">
        <v>1177</v>
      </c>
      <c r="E171" s="103" t="s">
        <v>1179</v>
      </c>
      <c r="F171" s="88" t="s">
        <v>444</v>
      </c>
      <c r="G171" s="121" t="s">
        <v>1023</v>
      </c>
      <c r="H171" s="120"/>
    </row>
    <row r="172" spans="1:8" ht="25.5" x14ac:dyDescent="0.25">
      <c r="A172" s="87" t="s">
        <v>460</v>
      </c>
      <c r="B172" s="87" t="s">
        <v>181</v>
      </c>
      <c r="C172" s="87" t="s">
        <v>5</v>
      </c>
      <c r="D172" s="103" t="s">
        <v>1177</v>
      </c>
      <c r="E172" s="103" t="s">
        <v>1179</v>
      </c>
      <c r="F172" s="88" t="s">
        <v>446</v>
      </c>
      <c r="G172" s="121" t="s">
        <v>1023</v>
      </c>
      <c r="H172" s="120"/>
    </row>
    <row r="173" spans="1:8" ht="25.5" x14ac:dyDescent="0.25">
      <c r="A173" s="87" t="s">
        <v>462</v>
      </c>
      <c r="B173" s="87" t="s">
        <v>181</v>
      </c>
      <c r="C173" s="87" t="s">
        <v>5</v>
      </c>
      <c r="D173" s="103" t="s">
        <v>1177</v>
      </c>
      <c r="E173" s="103" t="s">
        <v>1179</v>
      </c>
      <c r="F173" s="88" t="s">
        <v>448</v>
      </c>
      <c r="G173" s="121" t="s">
        <v>1023</v>
      </c>
      <c r="H173" s="120"/>
    </row>
    <row r="174" spans="1:8" ht="38.25" x14ac:dyDescent="0.25">
      <c r="A174" s="87" t="s">
        <v>464</v>
      </c>
      <c r="B174" s="87" t="s">
        <v>181</v>
      </c>
      <c r="C174" s="87" t="s">
        <v>5</v>
      </c>
      <c r="D174" s="103" t="s">
        <v>1177</v>
      </c>
      <c r="E174" s="103" t="s">
        <v>1179</v>
      </c>
      <c r="F174" s="88" t="s">
        <v>1241</v>
      </c>
      <c r="G174" s="121" t="s">
        <v>1023</v>
      </c>
      <c r="H174" s="120"/>
    </row>
    <row r="175" spans="1:8" ht="25.5" x14ac:dyDescent="0.25">
      <c r="A175" s="87" t="s">
        <v>465</v>
      </c>
      <c r="B175" s="87" t="s">
        <v>181</v>
      </c>
      <c r="C175" s="87" t="s">
        <v>5</v>
      </c>
      <c r="D175" s="103" t="s">
        <v>1177</v>
      </c>
      <c r="E175" s="103" t="s">
        <v>1179</v>
      </c>
      <c r="F175" s="88" t="s">
        <v>451</v>
      </c>
      <c r="G175" s="121" t="s">
        <v>1023</v>
      </c>
      <c r="H175" s="120"/>
    </row>
    <row r="176" spans="1:8" ht="25.5" x14ac:dyDescent="0.25">
      <c r="A176" s="87" t="s">
        <v>466</v>
      </c>
      <c r="B176" s="87" t="s">
        <v>181</v>
      </c>
      <c r="C176" s="87" t="s">
        <v>5</v>
      </c>
      <c r="D176" s="103" t="s">
        <v>1177</v>
      </c>
      <c r="E176" s="103" t="s">
        <v>1179</v>
      </c>
      <c r="F176" s="88" t="s">
        <v>453</v>
      </c>
      <c r="G176" s="121" t="s">
        <v>1023</v>
      </c>
      <c r="H176" s="120"/>
    </row>
    <row r="177" spans="1:8" ht="25.5" x14ac:dyDescent="0.25">
      <c r="A177" s="87" t="s">
        <v>467</v>
      </c>
      <c r="B177" s="87" t="s">
        <v>181</v>
      </c>
      <c r="C177" s="87" t="s">
        <v>5</v>
      </c>
      <c r="D177" s="103" t="s">
        <v>1177</v>
      </c>
      <c r="E177" s="103" t="s">
        <v>1179</v>
      </c>
      <c r="F177" s="88" t="s">
        <v>455</v>
      </c>
      <c r="G177" s="121" t="s">
        <v>1023</v>
      </c>
      <c r="H177" s="120"/>
    </row>
    <row r="178" spans="1:8" ht="25.5" x14ac:dyDescent="0.25">
      <c r="A178" s="87" t="s">
        <v>469</v>
      </c>
      <c r="B178" s="87" t="s">
        <v>181</v>
      </c>
      <c r="C178" s="87" t="s">
        <v>5</v>
      </c>
      <c r="D178" s="103" t="s">
        <v>1177</v>
      </c>
      <c r="E178" s="103" t="s">
        <v>1180</v>
      </c>
      <c r="F178" s="88" t="s">
        <v>1242</v>
      </c>
      <c r="G178" s="121" t="s">
        <v>1023</v>
      </c>
      <c r="H178" s="120"/>
    </row>
    <row r="179" spans="1:8" ht="25.5" x14ac:dyDescent="0.25">
      <c r="A179" s="87" t="s">
        <v>471</v>
      </c>
      <c r="B179" s="87" t="s">
        <v>181</v>
      </c>
      <c r="C179" s="87" t="s">
        <v>5</v>
      </c>
      <c r="D179" s="103" t="s">
        <v>1177</v>
      </c>
      <c r="E179" s="103" t="s">
        <v>1180</v>
      </c>
      <c r="F179" s="88" t="s">
        <v>458</v>
      </c>
      <c r="G179" s="121" t="s">
        <v>1023</v>
      </c>
      <c r="H179" s="120"/>
    </row>
    <row r="180" spans="1:8" x14ac:dyDescent="0.25">
      <c r="A180" s="87" t="s">
        <v>473</v>
      </c>
      <c r="B180" s="87" t="s">
        <v>181</v>
      </c>
      <c r="C180" s="87" t="s">
        <v>5</v>
      </c>
      <c r="D180" s="103" t="s">
        <v>1177</v>
      </c>
      <c r="E180" s="103" t="s">
        <v>1180</v>
      </c>
      <c r="F180" s="88" t="s">
        <v>1243</v>
      </c>
      <c r="G180" s="121" t="s">
        <v>1023</v>
      </c>
      <c r="H180" s="120"/>
    </row>
    <row r="181" spans="1:8" ht="25.5" x14ac:dyDescent="0.25">
      <c r="A181" s="87" t="s">
        <v>475</v>
      </c>
      <c r="B181" s="87" t="s">
        <v>181</v>
      </c>
      <c r="C181" s="87" t="s">
        <v>5</v>
      </c>
      <c r="D181" s="103" t="s">
        <v>1177</v>
      </c>
      <c r="E181" s="103" t="s">
        <v>1180</v>
      </c>
      <c r="F181" s="88" t="s">
        <v>461</v>
      </c>
      <c r="G181" s="121" t="s">
        <v>1023</v>
      </c>
      <c r="H181" s="120"/>
    </row>
    <row r="182" spans="1:8" ht="25.5" x14ac:dyDescent="0.25">
      <c r="A182" s="87" t="s">
        <v>477</v>
      </c>
      <c r="B182" s="87" t="s">
        <v>181</v>
      </c>
      <c r="C182" s="87" t="s">
        <v>5</v>
      </c>
      <c r="D182" s="103" t="s">
        <v>1177</v>
      </c>
      <c r="E182" s="103" t="s">
        <v>1180</v>
      </c>
      <c r="F182" s="88" t="s">
        <v>463</v>
      </c>
      <c r="G182" s="121" t="s">
        <v>1023</v>
      </c>
      <c r="H182" s="120"/>
    </row>
    <row r="183" spans="1:8" ht="25.5" x14ac:dyDescent="0.25">
      <c r="A183" s="87" t="s">
        <v>479</v>
      </c>
      <c r="B183" s="87" t="s">
        <v>181</v>
      </c>
      <c r="C183" s="87" t="s">
        <v>5</v>
      </c>
      <c r="D183" s="103" t="s">
        <v>1177</v>
      </c>
      <c r="E183" s="103" t="s">
        <v>1180</v>
      </c>
      <c r="F183" s="88" t="s">
        <v>1244</v>
      </c>
      <c r="G183" s="121" t="s">
        <v>1023</v>
      </c>
      <c r="H183" s="120"/>
    </row>
    <row r="184" spans="1:8" ht="25.5" x14ac:dyDescent="0.25">
      <c r="A184" s="87" t="s">
        <v>481</v>
      </c>
      <c r="B184" s="87" t="s">
        <v>181</v>
      </c>
      <c r="C184" s="87" t="s">
        <v>5</v>
      </c>
      <c r="D184" s="103" t="s">
        <v>1177</v>
      </c>
      <c r="E184" s="103" t="s">
        <v>1180</v>
      </c>
      <c r="F184" s="88" t="s">
        <v>1245</v>
      </c>
      <c r="G184" s="121" t="s">
        <v>1023</v>
      </c>
      <c r="H184" s="120"/>
    </row>
    <row r="185" spans="1:8" ht="25.5" x14ac:dyDescent="0.25">
      <c r="A185" s="87" t="s">
        <v>483</v>
      </c>
      <c r="B185" s="87" t="s">
        <v>181</v>
      </c>
      <c r="C185" s="87" t="s">
        <v>5</v>
      </c>
      <c r="D185" s="103" t="s">
        <v>1177</v>
      </c>
      <c r="E185" s="103" t="s">
        <v>1180</v>
      </c>
      <c r="F185" s="88" t="s">
        <v>1246</v>
      </c>
      <c r="G185" s="121" t="s">
        <v>1023</v>
      </c>
      <c r="H185" s="120"/>
    </row>
    <row r="186" spans="1:8" x14ac:dyDescent="0.25">
      <c r="A186" s="87" t="s">
        <v>485</v>
      </c>
      <c r="B186" s="87" t="s">
        <v>181</v>
      </c>
      <c r="C186" s="87" t="s">
        <v>5</v>
      </c>
      <c r="D186" s="103" t="s">
        <v>1177</v>
      </c>
      <c r="E186" s="103" t="s">
        <v>1180</v>
      </c>
      <c r="F186" s="88" t="s">
        <v>468</v>
      </c>
      <c r="G186" s="121" t="s">
        <v>1023</v>
      </c>
      <c r="H186" s="120"/>
    </row>
    <row r="187" spans="1:8" x14ac:dyDescent="0.25">
      <c r="A187" s="87" t="s">
        <v>486</v>
      </c>
      <c r="B187" s="87" t="s">
        <v>181</v>
      </c>
      <c r="C187" s="87" t="s">
        <v>5</v>
      </c>
      <c r="D187" s="103" t="s">
        <v>1177</v>
      </c>
      <c r="E187" s="103" t="s">
        <v>1180</v>
      </c>
      <c r="F187" s="88" t="s">
        <v>470</v>
      </c>
      <c r="G187" s="121" t="s">
        <v>1023</v>
      </c>
      <c r="H187" s="120"/>
    </row>
    <row r="188" spans="1:8" x14ac:dyDescent="0.25">
      <c r="A188" s="87" t="s">
        <v>487</v>
      </c>
      <c r="B188" s="87" t="s">
        <v>181</v>
      </c>
      <c r="C188" s="87" t="s">
        <v>5</v>
      </c>
      <c r="D188" s="103" t="s">
        <v>1177</v>
      </c>
      <c r="E188" s="103" t="s">
        <v>1180</v>
      </c>
      <c r="F188" s="88" t="s">
        <v>472</v>
      </c>
      <c r="G188" s="121" t="s">
        <v>1023</v>
      </c>
      <c r="H188" s="120"/>
    </row>
    <row r="189" spans="1:8" x14ac:dyDescent="0.25">
      <c r="A189" s="87" t="s">
        <v>489</v>
      </c>
      <c r="B189" s="87" t="s">
        <v>181</v>
      </c>
      <c r="C189" s="87" t="s">
        <v>5</v>
      </c>
      <c r="D189" s="103" t="s">
        <v>1177</v>
      </c>
      <c r="E189" s="103" t="s">
        <v>1180</v>
      </c>
      <c r="F189" s="88" t="s">
        <v>474</v>
      </c>
      <c r="G189" s="121" t="s">
        <v>1023</v>
      </c>
      <c r="H189" s="120"/>
    </row>
    <row r="190" spans="1:8" x14ac:dyDescent="0.25">
      <c r="A190" s="87" t="s">
        <v>491</v>
      </c>
      <c r="B190" s="87" t="s">
        <v>181</v>
      </c>
      <c r="C190" s="87" t="s">
        <v>5</v>
      </c>
      <c r="D190" s="103" t="s">
        <v>1177</v>
      </c>
      <c r="E190" s="103" t="s">
        <v>1180</v>
      </c>
      <c r="F190" s="88" t="s">
        <v>476</v>
      </c>
      <c r="G190" s="121" t="s">
        <v>1023</v>
      </c>
      <c r="H190" s="120"/>
    </row>
    <row r="191" spans="1:8" x14ac:dyDescent="0.25">
      <c r="A191" s="87" t="s">
        <v>493</v>
      </c>
      <c r="B191" s="87" t="s">
        <v>181</v>
      </c>
      <c r="C191" s="87" t="s">
        <v>5</v>
      </c>
      <c r="D191" s="103" t="s">
        <v>1177</v>
      </c>
      <c r="E191" s="103" t="s">
        <v>1180</v>
      </c>
      <c r="F191" s="88" t="s">
        <v>478</v>
      </c>
      <c r="G191" s="121" t="s">
        <v>1023</v>
      </c>
      <c r="H191" s="120"/>
    </row>
    <row r="192" spans="1:8" x14ac:dyDescent="0.25">
      <c r="A192" s="87" t="s">
        <v>495</v>
      </c>
      <c r="B192" s="87" t="s">
        <v>181</v>
      </c>
      <c r="C192" s="87" t="s">
        <v>5</v>
      </c>
      <c r="D192" s="103" t="s">
        <v>1177</v>
      </c>
      <c r="E192" s="103" t="s">
        <v>1180</v>
      </c>
      <c r="F192" s="88" t="s">
        <v>480</v>
      </c>
      <c r="G192" s="121" t="s">
        <v>1023</v>
      </c>
      <c r="H192" s="120"/>
    </row>
    <row r="193" spans="1:8" x14ac:dyDescent="0.25">
      <c r="A193" s="87" t="s">
        <v>497</v>
      </c>
      <c r="B193" s="87" t="s">
        <v>181</v>
      </c>
      <c r="C193" s="87" t="s">
        <v>5</v>
      </c>
      <c r="D193" s="103" t="s">
        <v>1177</v>
      </c>
      <c r="E193" s="103" t="s">
        <v>1180</v>
      </c>
      <c r="F193" s="88" t="s">
        <v>482</v>
      </c>
      <c r="G193" s="121" t="s">
        <v>1023</v>
      </c>
      <c r="H193" s="120"/>
    </row>
    <row r="194" spans="1:8" x14ac:dyDescent="0.25">
      <c r="A194" s="87" t="s">
        <v>499</v>
      </c>
      <c r="B194" s="87" t="s">
        <v>181</v>
      </c>
      <c r="C194" s="87" t="s">
        <v>5</v>
      </c>
      <c r="D194" s="103" t="s">
        <v>1177</v>
      </c>
      <c r="E194" s="103" t="s">
        <v>1180</v>
      </c>
      <c r="F194" s="88" t="s">
        <v>484</v>
      </c>
      <c r="G194" s="121" t="s">
        <v>1023</v>
      </c>
      <c r="H194" s="120"/>
    </row>
    <row r="195" spans="1:8" ht="25.5" x14ac:dyDescent="0.25">
      <c r="A195" s="87" t="s">
        <v>501</v>
      </c>
      <c r="B195" s="87" t="s">
        <v>181</v>
      </c>
      <c r="C195" s="87" t="s">
        <v>5</v>
      </c>
      <c r="D195" s="103" t="s">
        <v>1177</v>
      </c>
      <c r="E195" s="103" t="s">
        <v>1181</v>
      </c>
      <c r="F195" s="88" t="s">
        <v>1247</v>
      </c>
      <c r="G195" s="121" t="s">
        <v>1023</v>
      </c>
      <c r="H195" s="120"/>
    </row>
    <row r="196" spans="1:8" ht="25.5" x14ac:dyDescent="0.25">
      <c r="A196" s="87" t="s">
        <v>503</v>
      </c>
      <c r="B196" s="87" t="s">
        <v>181</v>
      </c>
      <c r="C196" s="87" t="s">
        <v>5</v>
      </c>
      <c r="D196" s="103" t="s">
        <v>1177</v>
      </c>
      <c r="E196" s="103" t="s">
        <v>1181</v>
      </c>
      <c r="F196" s="88" t="s">
        <v>1248</v>
      </c>
      <c r="G196" s="121" t="s">
        <v>1023</v>
      </c>
      <c r="H196" s="120"/>
    </row>
    <row r="197" spans="1:8" ht="25.5" x14ac:dyDescent="0.25">
      <c r="A197" s="87" t="s">
        <v>505</v>
      </c>
      <c r="B197" s="87" t="s">
        <v>181</v>
      </c>
      <c r="C197" s="87" t="s">
        <v>5</v>
      </c>
      <c r="D197" s="103" t="s">
        <v>1177</v>
      </c>
      <c r="E197" s="103" t="s">
        <v>1181</v>
      </c>
      <c r="F197" s="88" t="s">
        <v>488</v>
      </c>
      <c r="G197" s="121" t="s">
        <v>1023</v>
      </c>
      <c r="H197" s="120"/>
    </row>
    <row r="198" spans="1:8" ht="25.5" x14ac:dyDescent="0.25">
      <c r="A198" s="87" t="s">
        <v>506</v>
      </c>
      <c r="B198" s="87" t="s">
        <v>181</v>
      </c>
      <c r="C198" s="87" t="s">
        <v>5</v>
      </c>
      <c r="D198" s="103" t="s">
        <v>1177</v>
      </c>
      <c r="E198" s="103" t="s">
        <v>1181</v>
      </c>
      <c r="F198" s="88" t="s">
        <v>490</v>
      </c>
      <c r="G198" s="121" t="s">
        <v>1023</v>
      </c>
      <c r="H198" s="120"/>
    </row>
    <row r="199" spans="1:8" ht="25.5" x14ac:dyDescent="0.25">
      <c r="A199" s="87" t="s">
        <v>508</v>
      </c>
      <c r="B199" s="87" t="s">
        <v>181</v>
      </c>
      <c r="C199" s="87" t="s">
        <v>5</v>
      </c>
      <c r="D199" s="103" t="s">
        <v>1177</v>
      </c>
      <c r="E199" s="103" t="s">
        <v>1182</v>
      </c>
      <c r="F199" s="88" t="s">
        <v>492</v>
      </c>
      <c r="G199" s="121" t="s">
        <v>1023</v>
      </c>
      <c r="H199" s="120"/>
    </row>
    <row r="200" spans="1:8" ht="25.5" x14ac:dyDescent="0.25">
      <c r="A200" s="87" t="s">
        <v>510</v>
      </c>
      <c r="B200" s="87" t="s">
        <v>181</v>
      </c>
      <c r="C200" s="87" t="s">
        <v>5</v>
      </c>
      <c r="D200" s="103" t="s">
        <v>1177</v>
      </c>
      <c r="E200" s="103" t="s">
        <v>1182</v>
      </c>
      <c r="F200" s="88" t="s">
        <v>494</v>
      </c>
      <c r="G200" s="121" t="s">
        <v>1023</v>
      </c>
      <c r="H200" s="120"/>
    </row>
    <row r="201" spans="1:8" ht="38.25" x14ac:dyDescent="0.25">
      <c r="A201" s="87" t="s">
        <v>512</v>
      </c>
      <c r="B201" s="87" t="s">
        <v>181</v>
      </c>
      <c r="C201" s="87" t="s">
        <v>5</v>
      </c>
      <c r="D201" s="103" t="s">
        <v>1177</v>
      </c>
      <c r="E201" s="103" t="s">
        <v>1182</v>
      </c>
      <c r="F201" s="88" t="s">
        <v>496</v>
      </c>
      <c r="G201" s="121" t="s">
        <v>1023</v>
      </c>
      <c r="H201" s="120"/>
    </row>
    <row r="202" spans="1:8" ht="25.5" x14ac:dyDescent="0.25">
      <c r="A202" s="87" t="s">
        <v>514</v>
      </c>
      <c r="B202" s="87" t="s">
        <v>181</v>
      </c>
      <c r="C202" s="87" t="s">
        <v>5</v>
      </c>
      <c r="D202" s="103" t="s">
        <v>1177</v>
      </c>
      <c r="E202" s="103" t="s">
        <v>1182</v>
      </c>
      <c r="F202" s="88" t="s">
        <v>498</v>
      </c>
      <c r="G202" s="121" t="s">
        <v>1023</v>
      </c>
      <c r="H202" s="120"/>
    </row>
    <row r="203" spans="1:8" ht="25.5" x14ac:dyDescent="0.25">
      <c r="A203" s="87" t="s">
        <v>516</v>
      </c>
      <c r="B203" s="87" t="s">
        <v>181</v>
      </c>
      <c r="C203" s="87" t="s">
        <v>5</v>
      </c>
      <c r="D203" s="103" t="s">
        <v>1177</v>
      </c>
      <c r="E203" s="103" t="s">
        <v>1182</v>
      </c>
      <c r="F203" s="88" t="s">
        <v>500</v>
      </c>
      <c r="G203" s="121" t="s">
        <v>1023</v>
      </c>
      <c r="H203" s="120"/>
    </row>
    <row r="204" spans="1:8" ht="25.5" x14ac:dyDescent="0.25">
      <c r="A204" s="87" t="s">
        <v>517</v>
      </c>
      <c r="B204" s="87" t="s">
        <v>181</v>
      </c>
      <c r="C204" s="87" t="s">
        <v>5</v>
      </c>
      <c r="D204" s="103" t="s">
        <v>1183</v>
      </c>
      <c r="E204" s="103" t="s">
        <v>1184</v>
      </c>
      <c r="F204" s="88" t="s">
        <v>1430</v>
      </c>
      <c r="G204" s="141" t="s">
        <v>1364</v>
      </c>
      <c r="H204" s="61" t="s">
        <v>1366</v>
      </c>
    </row>
    <row r="205" spans="1:8" x14ac:dyDescent="0.25">
      <c r="A205" s="87" t="s">
        <v>519</v>
      </c>
      <c r="B205" s="87" t="s">
        <v>181</v>
      </c>
      <c r="C205" s="87" t="s">
        <v>5</v>
      </c>
      <c r="D205" s="103" t="s">
        <v>1183</v>
      </c>
      <c r="E205" s="103" t="s">
        <v>1185</v>
      </c>
      <c r="F205" s="88" t="s">
        <v>1429</v>
      </c>
      <c r="G205" s="141" t="s">
        <v>1364</v>
      </c>
      <c r="H205" s="61" t="s">
        <v>1367</v>
      </c>
    </row>
    <row r="206" spans="1:8" ht="25.5" x14ac:dyDescent="0.25">
      <c r="A206" s="87" t="s">
        <v>521</v>
      </c>
      <c r="B206" s="87" t="s">
        <v>181</v>
      </c>
      <c r="C206" s="87" t="s">
        <v>5</v>
      </c>
      <c r="D206" s="103" t="s">
        <v>1183</v>
      </c>
      <c r="E206" s="103" t="s">
        <v>1186</v>
      </c>
      <c r="F206" s="88" t="s">
        <v>515</v>
      </c>
      <c r="G206" s="121" t="s">
        <v>1023</v>
      </c>
      <c r="H206" s="120"/>
    </row>
    <row r="207" spans="1:8" ht="25.5" x14ac:dyDescent="0.25">
      <c r="A207" s="87" t="s">
        <v>523</v>
      </c>
      <c r="B207" s="87" t="s">
        <v>181</v>
      </c>
      <c r="C207" s="87" t="s">
        <v>5</v>
      </c>
      <c r="D207" s="103" t="s">
        <v>1178</v>
      </c>
      <c r="E207" s="103" t="s">
        <v>1187</v>
      </c>
      <c r="F207" s="88" t="s">
        <v>1117</v>
      </c>
      <c r="G207" s="121" t="s">
        <v>1023</v>
      </c>
      <c r="H207" s="120"/>
    </row>
    <row r="208" spans="1:8" ht="25.5" x14ac:dyDescent="0.25">
      <c r="A208" s="87" t="s">
        <v>525</v>
      </c>
      <c r="B208" s="87" t="s">
        <v>181</v>
      </c>
      <c r="C208" s="87" t="s">
        <v>5</v>
      </c>
      <c r="D208" s="103" t="s">
        <v>1178</v>
      </c>
      <c r="E208" s="103" t="s">
        <v>1187</v>
      </c>
      <c r="F208" s="88" t="s">
        <v>518</v>
      </c>
      <c r="G208" s="121" t="s">
        <v>1023</v>
      </c>
      <c r="H208" s="120"/>
    </row>
    <row r="209" spans="1:8" ht="25.5" x14ac:dyDescent="0.25">
      <c r="A209" s="87" t="s">
        <v>527</v>
      </c>
      <c r="B209" s="87" t="s">
        <v>181</v>
      </c>
      <c r="C209" s="87" t="s">
        <v>5</v>
      </c>
      <c r="D209" s="103" t="s">
        <v>1178</v>
      </c>
      <c r="E209" s="103" t="s">
        <v>1187</v>
      </c>
      <c r="F209" s="88" t="s">
        <v>520</v>
      </c>
      <c r="G209" s="121" t="s">
        <v>1023</v>
      </c>
      <c r="H209" s="120"/>
    </row>
    <row r="210" spans="1:8" ht="25.5" x14ac:dyDescent="0.25">
      <c r="A210" s="87" t="s">
        <v>528</v>
      </c>
      <c r="B210" s="87" t="s">
        <v>181</v>
      </c>
      <c r="C210" s="87" t="s">
        <v>5</v>
      </c>
      <c r="D210" s="103" t="s">
        <v>1178</v>
      </c>
      <c r="E210" s="103" t="s">
        <v>1187</v>
      </c>
      <c r="F210" s="88" t="s">
        <v>522</v>
      </c>
      <c r="G210" s="121" t="s">
        <v>1023</v>
      </c>
      <c r="H210" s="120"/>
    </row>
    <row r="211" spans="1:8" ht="25.5" x14ac:dyDescent="0.25">
      <c r="A211" s="87" t="s">
        <v>529</v>
      </c>
      <c r="B211" s="87" t="s">
        <v>181</v>
      </c>
      <c r="C211" s="87" t="s">
        <v>5</v>
      </c>
      <c r="D211" s="103" t="s">
        <v>1178</v>
      </c>
      <c r="E211" s="103" t="s">
        <v>1187</v>
      </c>
      <c r="F211" s="88" t="s">
        <v>524</v>
      </c>
      <c r="G211" s="121" t="s">
        <v>1023</v>
      </c>
      <c r="H211" s="120"/>
    </row>
    <row r="212" spans="1:8" ht="25.5" x14ac:dyDescent="0.25">
      <c r="A212" s="87" t="s">
        <v>531</v>
      </c>
      <c r="B212" s="87" t="s">
        <v>181</v>
      </c>
      <c r="C212" s="87" t="s">
        <v>5</v>
      </c>
      <c r="D212" s="103" t="s">
        <v>1178</v>
      </c>
      <c r="E212" s="103" t="s">
        <v>1187</v>
      </c>
      <c r="F212" s="88" t="s">
        <v>526</v>
      </c>
      <c r="G212" s="121" t="s">
        <v>1023</v>
      </c>
      <c r="H212" s="120"/>
    </row>
    <row r="213" spans="1:8" ht="25.5" x14ac:dyDescent="0.25">
      <c r="A213" s="87" t="s">
        <v>533</v>
      </c>
      <c r="B213" s="87" t="s">
        <v>181</v>
      </c>
      <c r="C213" s="87" t="s">
        <v>5</v>
      </c>
      <c r="D213" s="103" t="s">
        <v>1178</v>
      </c>
      <c r="E213" s="103" t="s">
        <v>1188</v>
      </c>
      <c r="F213" s="88" t="s">
        <v>530</v>
      </c>
      <c r="G213" s="121" t="s">
        <v>1023</v>
      </c>
      <c r="H213" s="120"/>
    </row>
    <row r="214" spans="1:8" ht="25.5" x14ac:dyDescent="0.25">
      <c r="A214" s="87" t="s">
        <v>535</v>
      </c>
      <c r="B214" s="87" t="s">
        <v>181</v>
      </c>
      <c r="C214" s="87" t="s">
        <v>5</v>
      </c>
      <c r="D214" s="103" t="s">
        <v>1178</v>
      </c>
      <c r="E214" s="103" t="s">
        <v>1188</v>
      </c>
      <c r="F214" s="88" t="s">
        <v>532</v>
      </c>
      <c r="G214" s="121" t="s">
        <v>1023</v>
      </c>
      <c r="H214" s="120"/>
    </row>
    <row r="215" spans="1:8" ht="25.5" x14ac:dyDescent="0.25">
      <c r="A215" s="87" t="s">
        <v>537</v>
      </c>
      <c r="B215" s="87" t="s">
        <v>181</v>
      </c>
      <c r="C215" s="87" t="s">
        <v>5</v>
      </c>
      <c r="D215" s="103" t="s">
        <v>1178</v>
      </c>
      <c r="E215" s="103" t="s">
        <v>1188</v>
      </c>
      <c r="F215" s="88" t="s">
        <v>534</v>
      </c>
      <c r="G215" s="121" t="s">
        <v>1023</v>
      </c>
      <c r="H215" s="120"/>
    </row>
    <row r="216" spans="1:8" ht="25.5" x14ac:dyDescent="0.25">
      <c r="A216" s="87" t="s">
        <v>539</v>
      </c>
      <c r="B216" s="87" t="s">
        <v>181</v>
      </c>
      <c r="C216" s="87" t="s">
        <v>5</v>
      </c>
      <c r="D216" s="103" t="s">
        <v>1178</v>
      </c>
      <c r="E216" s="103" t="s">
        <v>1188</v>
      </c>
      <c r="F216" s="88" t="s">
        <v>536</v>
      </c>
      <c r="G216" s="121" t="s">
        <v>1023</v>
      </c>
      <c r="H216" s="120"/>
    </row>
    <row r="217" spans="1:8" ht="25.5" x14ac:dyDescent="0.25">
      <c r="A217" s="87" t="s">
        <v>540</v>
      </c>
      <c r="B217" s="87" t="s">
        <v>181</v>
      </c>
      <c r="C217" s="87" t="s">
        <v>5</v>
      </c>
      <c r="D217" s="103" t="s">
        <v>1178</v>
      </c>
      <c r="E217" s="103" t="s">
        <v>1188</v>
      </c>
      <c r="F217" s="88" t="s">
        <v>538</v>
      </c>
      <c r="G217" s="121" t="s">
        <v>1023</v>
      </c>
      <c r="H217" s="120"/>
    </row>
    <row r="218" spans="1:8" ht="25.5" x14ac:dyDescent="0.25">
      <c r="A218" s="87" t="s">
        <v>542</v>
      </c>
      <c r="B218" s="87" t="s">
        <v>181</v>
      </c>
      <c r="C218" s="87" t="s">
        <v>5</v>
      </c>
      <c r="D218" s="103" t="s">
        <v>1178</v>
      </c>
      <c r="E218" s="103" t="s">
        <v>1188</v>
      </c>
      <c r="F218" s="88" t="s">
        <v>1249</v>
      </c>
      <c r="G218" s="121" t="s">
        <v>1023</v>
      </c>
      <c r="H218" s="120"/>
    </row>
    <row r="219" spans="1:8" ht="25.5" x14ac:dyDescent="0.25">
      <c r="A219" s="87" t="s">
        <v>544</v>
      </c>
      <c r="B219" s="87" t="s">
        <v>181</v>
      </c>
      <c r="C219" s="87" t="s">
        <v>5</v>
      </c>
      <c r="D219" s="103" t="s">
        <v>1178</v>
      </c>
      <c r="E219" s="103" t="s">
        <v>1188</v>
      </c>
      <c r="F219" s="88" t="s">
        <v>541</v>
      </c>
      <c r="G219" s="121" t="s">
        <v>1023</v>
      </c>
      <c r="H219" s="120"/>
    </row>
    <row r="220" spans="1:8" ht="25.5" x14ac:dyDescent="0.25">
      <c r="A220" s="87" t="s">
        <v>545</v>
      </c>
      <c r="B220" s="87" t="s">
        <v>181</v>
      </c>
      <c r="C220" s="87" t="s">
        <v>5</v>
      </c>
      <c r="D220" s="103" t="s">
        <v>1178</v>
      </c>
      <c r="E220" s="103" t="s">
        <v>1188</v>
      </c>
      <c r="F220" s="88" t="s">
        <v>543</v>
      </c>
      <c r="G220" s="121" t="s">
        <v>1023</v>
      </c>
      <c r="H220" s="120"/>
    </row>
    <row r="221" spans="1:8" x14ac:dyDescent="0.25">
      <c r="A221" s="87" t="s">
        <v>547</v>
      </c>
      <c r="B221" s="87" t="s">
        <v>181</v>
      </c>
      <c r="C221" s="87" t="s">
        <v>5</v>
      </c>
      <c r="D221" s="103" t="s">
        <v>1178</v>
      </c>
      <c r="E221" s="103" t="s">
        <v>1189</v>
      </c>
      <c r="F221" s="88" t="s">
        <v>1004</v>
      </c>
      <c r="G221" s="121" t="s">
        <v>1023</v>
      </c>
      <c r="H221" s="120"/>
    </row>
    <row r="222" spans="1:8" x14ac:dyDescent="0.25">
      <c r="A222" s="87" t="s">
        <v>549</v>
      </c>
      <c r="B222" s="87" t="s">
        <v>181</v>
      </c>
      <c r="C222" s="87" t="s">
        <v>5</v>
      </c>
      <c r="D222" s="103" t="s">
        <v>1178</v>
      </c>
      <c r="E222" s="103" t="s">
        <v>1189</v>
      </c>
      <c r="F222" s="88" t="s">
        <v>546</v>
      </c>
      <c r="G222" s="121" t="s">
        <v>1023</v>
      </c>
      <c r="H222" s="120"/>
    </row>
    <row r="223" spans="1:8" ht="25.5" x14ac:dyDescent="0.25">
      <c r="A223" s="87" t="s">
        <v>550</v>
      </c>
      <c r="B223" s="87" t="s">
        <v>181</v>
      </c>
      <c r="C223" s="87" t="s">
        <v>5</v>
      </c>
      <c r="D223" s="103" t="s">
        <v>1178</v>
      </c>
      <c r="E223" s="103" t="s">
        <v>1189</v>
      </c>
      <c r="F223" s="88" t="s">
        <v>548</v>
      </c>
      <c r="G223" s="121" t="s">
        <v>1023</v>
      </c>
      <c r="H223" s="120"/>
    </row>
    <row r="224" spans="1:8" x14ac:dyDescent="0.25">
      <c r="A224" s="87" t="s">
        <v>551</v>
      </c>
      <c r="B224" s="87" t="s">
        <v>181</v>
      </c>
      <c r="C224" s="87" t="s">
        <v>5</v>
      </c>
      <c r="D224" s="103" t="s">
        <v>1178</v>
      </c>
      <c r="E224" s="103" t="s">
        <v>1189</v>
      </c>
      <c r="F224" s="88" t="s">
        <v>1250</v>
      </c>
      <c r="G224" s="121" t="s">
        <v>1023</v>
      </c>
      <c r="H224" s="120"/>
    </row>
    <row r="225" spans="1:8" x14ac:dyDescent="0.25">
      <c r="A225" s="87" t="s">
        <v>552</v>
      </c>
      <c r="B225" s="87" t="s">
        <v>181</v>
      </c>
      <c r="C225" s="87" t="s">
        <v>5</v>
      </c>
      <c r="D225" s="103" t="s">
        <v>1178</v>
      </c>
      <c r="E225" s="103" t="s">
        <v>1189</v>
      </c>
      <c r="F225" s="88" t="s">
        <v>1251</v>
      </c>
      <c r="G225" s="121" t="s">
        <v>1023</v>
      </c>
      <c r="H225" s="120"/>
    </row>
    <row r="226" spans="1:8" ht="25.5" x14ac:dyDescent="0.25">
      <c r="A226" s="87" t="s">
        <v>554</v>
      </c>
      <c r="B226" s="87" t="s">
        <v>181</v>
      </c>
      <c r="C226" s="87" t="s">
        <v>5</v>
      </c>
      <c r="D226" s="103" t="s">
        <v>1178</v>
      </c>
      <c r="E226" s="103" t="s">
        <v>1189</v>
      </c>
      <c r="F226" s="88" t="s">
        <v>1252</v>
      </c>
      <c r="G226" s="121" t="s">
        <v>1023</v>
      </c>
      <c r="H226" s="120"/>
    </row>
    <row r="227" spans="1:8" ht="25.5" x14ac:dyDescent="0.25">
      <c r="A227" s="87" t="s">
        <v>556</v>
      </c>
      <c r="B227" s="87" t="s">
        <v>181</v>
      </c>
      <c r="C227" s="87" t="s">
        <v>5</v>
      </c>
      <c r="D227" s="103" t="s">
        <v>1178</v>
      </c>
      <c r="E227" s="103" t="s">
        <v>1189</v>
      </c>
      <c r="F227" s="88" t="s">
        <v>553</v>
      </c>
      <c r="G227" s="121" t="s">
        <v>1023</v>
      </c>
      <c r="H227" s="120"/>
    </row>
    <row r="228" spans="1:8" ht="25.5" x14ac:dyDescent="0.25">
      <c r="A228" s="87" t="s">
        <v>558</v>
      </c>
      <c r="B228" s="87" t="s">
        <v>181</v>
      </c>
      <c r="C228" s="87" t="s">
        <v>5</v>
      </c>
      <c r="D228" s="103" t="s">
        <v>1178</v>
      </c>
      <c r="E228" s="103" t="s">
        <v>1189</v>
      </c>
      <c r="F228" s="88" t="s">
        <v>555</v>
      </c>
      <c r="G228" s="121" t="s">
        <v>1023</v>
      </c>
      <c r="H228" s="120"/>
    </row>
    <row r="229" spans="1:8" x14ac:dyDescent="0.25">
      <c r="A229" s="87" t="s">
        <v>560</v>
      </c>
      <c r="B229" s="87" t="s">
        <v>181</v>
      </c>
      <c r="C229" s="87" t="s">
        <v>5</v>
      </c>
      <c r="D229" s="103" t="s">
        <v>1178</v>
      </c>
      <c r="E229" s="103" t="s">
        <v>1189</v>
      </c>
      <c r="F229" s="88" t="s">
        <v>557</v>
      </c>
      <c r="G229" s="121" t="s">
        <v>1023</v>
      </c>
      <c r="H229" s="120"/>
    </row>
    <row r="230" spans="1:8" ht="25.5" x14ac:dyDescent="0.25">
      <c r="A230" s="87" t="s">
        <v>562</v>
      </c>
      <c r="B230" s="87" t="s">
        <v>181</v>
      </c>
      <c r="C230" s="87" t="s">
        <v>5</v>
      </c>
      <c r="D230" s="103" t="s">
        <v>1178</v>
      </c>
      <c r="E230" s="103" t="s">
        <v>1189</v>
      </c>
      <c r="F230" s="88" t="s">
        <v>559</v>
      </c>
      <c r="G230" s="121" t="s">
        <v>1023</v>
      </c>
      <c r="H230" s="120"/>
    </row>
    <row r="231" spans="1:8" x14ac:dyDescent="0.25">
      <c r="A231" s="87" t="s">
        <v>564</v>
      </c>
      <c r="B231" s="87" t="s">
        <v>181</v>
      </c>
      <c r="C231" s="87" t="s">
        <v>5</v>
      </c>
      <c r="D231" s="103" t="s">
        <v>1178</v>
      </c>
      <c r="E231" s="103" t="s">
        <v>1189</v>
      </c>
      <c r="F231" s="88" t="s">
        <v>561</v>
      </c>
      <c r="G231" s="121" t="s">
        <v>1023</v>
      </c>
      <c r="H231" s="120"/>
    </row>
    <row r="232" spans="1:8" ht="25.5" x14ac:dyDescent="0.25">
      <c r="A232" s="87" t="s">
        <v>566</v>
      </c>
      <c r="B232" s="87" t="s">
        <v>181</v>
      </c>
      <c r="C232" s="87" t="s">
        <v>5</v>
      </c>
      <c r="D232" s="103" t="s">
        <v>1178</v>
      </c>
      <c r="E232" s="103" t="s">
        <v>1189</v>
      </c>
      <c r="F232" s="88" t="s">
        <v>563</v>
      </c>
      <c r="G232" s="121" t="s">
        <v>1023</v>
      </c>
      <c r="H232" s="120"/>
    </row>
    <row r="233" spans="1:8" x14ac:dyDescent="0.25">
      <c r="A233" s="87" t="s">
        <v>568</v>
      </c>
      <c r="B233" s="87" t="s">
        <v>181</v>
      </c>
      <c r="C233" s="87" t="s">
        <v>5</v>
      </c>
      <c r="D233" s="103" t="s">
        <v>1178</v>
      </c>
      <c r="E233" s="103" t="s">
        <v>1189</v>
      </c>
      <c r="F233" s="88" t="s">
        <v>565</v>
      </c>
      <c r="G233" s="121" t="s">
        <v>1023</v>
      </c>
      <c r="H233" s="120"/>
    </row>
    <row r="234" spans="1:8" x14ac:dyDescent="0.25">
      <c r="A234" s="87" t="s">
        <v>570</v>
      </c>
      <c r="B234" s="87" t="s">
        <v>181</v>
      </c>
      <c r="C234" s="87" t="s">
        <v>5</v>
      </c>
      <c r="D234" s="103" t="s">
        <v>1178</v>
      </c>
      <c r="E234" s="103" t="s">
        <v>1189</v>
      </c>
      <c r="F234" s="88" t="s">
        <v>567</v>
      </c>
      <c r="G234" s="121" t="s">
        <v>1023</v>
      </c>
      <c r="H234" s="120"/>
    </row>
    <row r="235" spans="1:8" ht="25.5" x14ac:dyDescent="0.25">
      <c r="A235" s="87" t="s">
        <v>572</v>
      </c>
      <c r="B235" s="87" t="s">
        <v>181</v>
      </c>
      <c r="C235" s="87" t="s">
        <v>5</v>
      </c>
      <c r="D235" s="103" t="s">
        <v>1178</v>
      </c>
      <c r="E235" s="103" t="s">
        <v>1189</v>
      </c>
      <c r="F235" s="88" t="s">
        <v>569</v>
      </c>
      <c r="G235" s="121" t="s">
        <v>1023</v>
      </c>
      <c r="H235" s="120"/>
    </row>
    <row r="236" spans="1:8" ht="25.5" x14ac:dyDescent="0.25">
      <c r="A236" s="87" t="s">
        <v>574</v>
      </c>
      <c r="B236" s="87" t="s">
        <v>181</v>
      </c>
      <c r="C236" s="87" t="s">
        <v>5</v>
      </c>
      <c r="D236" s="103" t="s">
        <v>1178</v>
      </c>
      <c r="E236" s="103" t="s">
        <v>1189</v>
      </c>
      <c r="F236" s="88" t="s">
        <v>571</v>
      </c>
      <c r="G236" s="121" t="s">
        <v>1023</v>
      </c>
      <c r="H236" s="120"/>
    </row>
    <row r="237" spans="1:8" x14ac:dyDescent="0.25">
      <c r="A237" s="87" t="s">
        <v>576</v>
      </c>
      <c r="B237" s="87" t="s">
        <v>181</v>
      </c>
      <c r="C237" s="87" t="s">
        <v>5</v>
      </c>
      <c r="D237" s="103" t="s">
        <v>1178</v>
      </c>
      <c r="E237" s="103" t="s">
        <v>1189</v>
      </c>
      <c r="F237" s="88" t="s">
        <v>573</v>
      </c>
      <c r="G237" s="121" t="s">
        <v>1023</v>
      </c>
      <c r="H237" s="120"/>
    </row>
    <row r="238" spans="1:8" ht="25.5" x14ac:dyDescent="0.25">
      <c r="A238" s="87" t="s">
        <v>578</v>
      </c>
      <c r="B238" s="87" t="s">
        <v>181</v>
      </c>
      <c r="C238" s="87" t="s">
        <v>5</v>
      </c>
      <c r="D238" s="103" t="s">
        <v>1178</v>
      </c>
      <c r="E238" s="103" t="s">
        <v>1189</v>
      </c>
      <c r="F238" s="88" t="s">
        <v>575</v>
      </c>
      <c r="G238" s="121" t="s">
        <v>1023</v>
      </c>
      <c r="H238" s="120"/>
    </row>
    <row r="239" spans="1:8" x14ac:dyDescent="0.25">
      <c r="A239" s="87" t="s">
        <v>580</v>
      </c>
      <c r="B239" s="87" t="s">
        <v>181</v>
      </c>
      <c r="C239" s="87" t="s">
        <v>5</v>
      </c>
      <c r="D239" s="103" t="s">
        <v>1178</v>
      </c>
      <c r="E239" s="103" t="s">
        <v>1189</v>
      </c>
      <c r="F239" s="88" t="s">
        <v>577</v>
      </c>
      <c r="G239" s="121" t="s">
        <v>1023</v>
      </c>
      <c r="H239" s="120"/>
    </row>
    <row r="240" spans="1:8" ht="25.5" x14ac:dyDescent="0.25">
      <c r="A240" s="87" t="s">
        <v>582</v>
      </c>
      <c r="B240" s="87" t="s">
        <v>181</v>
      </c>
      <c r="C240" s="87" t="s">
        <v>5</v>
      </c>
      <c r="D240" s="103" t="s">
        <v>1178</v>
      </c>
      <c r="E240" s="103" t="s">
        <v>1189</v>
      </c>
      <c r="F240" s="88" t="s">
        <v>579</v>
      </c>
      <c r="G240" s="121" t="s">
        <v>1023</v>
      </c>
      <c r="H240" s="120"/>
    </row>
    <row r="241" spans="1:8" ht="25.5" x14ac:dyDescent="0.25">
      <c r="A241" s="87" t="s">
        <v>583</v>
      </c>
      <c r="B241" s="87" t="s">
        <v>181</v>
      </c>
      <c r="C241" s="87" t="s">
        <v>5</v>
      </c>
      <c r="D241" s="103" t="s">
        <v>1178</v>
      </c>
      <c r="E241" s="103" t="s">
        <v>1189</v>
      </c>
      <c r="F241" s="88" t="s">
        <v>581</v>
      </c>
      <c r="G241" s="121" t="s">
        <v>1023</v>
      </c>
      <c r="H241" s="120"/>
    </row>
    <row r="242" spans="1:8" ht="38.25" x14ac:dyDescent="0.25">
      <c r="A242" s="87" t="s">
        <v>585</v>
      </c>
      <c r="B242" s="87" t="s">
        <v>181</v>
      </c>
      <c r="C242" s="87" t="s">
        <v>5</v>
      </c>
      <c r="D242" s="103" t="s">
        <v>1178</v>
      </c>
      <c r="E242" s="103" t="s">
        <v>1189</v>
      </c>
      <c r="F242" s="88" t="s">
        <v>1253</v>
      </c>
      <c r="G242" s="121" t="s">
        <v>1023</v>
      </c>
      <c r="H242" s="120"/>
    </row>
    <row r="243" spans="1:8" ht="25.5" x14ac:dyDescent="0.25">
      <c r="A243" s="87" t="s">
        <v>587</v>
      </c>
      <c r="B243" s="87" t="s">
        <v>181</v>
      </c>
      <c r="C243" s="87" t="s">
        <v>5</v>
      </c>
      <c r="D243" s="103" t="s">
        <v>1178</v>
      </c>
      <c r="E243" s="103" t="s">
        <v>1189</v>
      </c>
      <c r="F243" s="88" t="s">
        <v>584</v>
      </c>
      <c r="G243" s="121" t="s">
        <v>1023</v>
      </c>
      <c r="H243" s="120"/>
    </row>
    <row r="244" spans="1:8" ht="25.5" x14ac:dyDescent="0.25">
      <c r="A244" s="87" t="s">
        <v>589</v>
      </c>
      <c r="B244" s="87" t="s">
        <v>181</v>
      </c>
      <c r="C244" s="87" t="s">
        <v>5</v>
      </c>
      <c r="D244" s="103" t="s">
        <v>1178</v>
      </c>
      <c r="E244" s="103" t="s">
        <v>1189</v>
      </c>
      <c r="F244" s="88" t="s">
        <v>586</v>
      </c>
      <c r="G244" s="121" t="s">
        <v>1023</v>
      </c>
      <c r="H244" s="120"/>
    </row>
    <row r="245" spans="1:8" ht="25.5" x14ac:dyDescent="0.25">
      <c r="A245" s="87" t="s">
        <v>591</v>
      </c>
      <c r="B245" s="87" t="s">
        <v>181</v>
      </c>
      <c r="C245" s="87" t="s">
        <v>5</v>
      </c>
      <c r="D245" s="103" t="s">
        <v>1178</v>
      </c>
      <c r="E245" s="103" t="s">
        <v>1189</v>
      </c>
      <c r="F245" s="88" t="s">
        <v>588</v>
      </c>
      <c r="G245" s="121" t="s">
        <v>1023</v>
      </c>
      <c r="H245" s="120"/>
    </row>
    <row r="246" spans="1:8" ht="25.5" x14ac:dyDescent="0.25">
      <c r="A246" s="87" t="s">
        <v>593</v>
      </c>
      <c r="B246" s="87" t="s">
        <v>181</v>
      </c>
      <c r="C246" s="87" t="s">
        <v>5</v>
      </c>
      <c r="D246" s="103" t="s">
        <v>1178</v>
      </c>
      <c r="E246" s="103" t="s">
        <v>1189</v>
      </c>
      <c r="F246" s="88" t="s">
        <v>590</v>
      </c>
      <c r="G246" s="121" t="s">
        <v>1023</v>
      </c>
      <c r="H246" s="120"/>
    </row>
    <row r="247" spans="1:8" ht="25.5" x14ac:dyDescent="0.25">
      <c r="A247" s="87" t="s">
        <v>594</v>
      </c>
      <c r="B247" s="87" t="s">
        <v>181</v>
      </c>
      <c r="C247" s="87" t="s">
        <v>5</v>
      </c>
      <c r="D247" s="103" t="s">
        <v>1178</v>
      </c>
      <c r="E247" s="103" t="s">
        <v>1189</v>
      </c>
      <c r="F247" s="88" t="s">
        <v>592</v>
      </c>
      <c r="G247" s="121" t="s">
        <v>1023</v>
      </c>
      <c r="H247" s="120"/>
    </row>
    <row r="248" spans="1:8" ht="38.25" x14ac:dyDescent="0.25">
      <c r="A248" s="87" t="s">
        <v>596</v>
      </c>
      <c r="B248" s="87" t="s">
        <v>181</v>
      </c>
      <c r="C248" s="87" t="s">
        <v>5</v>
      </c>
      <c r="D248" s="103" t="s">
        <v>1178</v>
      </c>
      <c r="E248" s="103" t="s">
        <v>1189</v>
      </c>
      <c r="F248" s="88" t="s">
        <v>1005</v>
      </c>
      <c r="G248" s="121" t="s">
        <v>1023</v>
      </c>
      <c r="H248" s="120"/>
    </row>
    <row r="249" spans="1:8" ht="38.25" x14ac:dyDescent="0.25">
      <c r="A249" s="87" t="s">
        <v>597</v>
      </c>
      <c r="B249" s="87" t="s">
        <v>181</v>
      </c>
      <c r="C249" s="87" t="s">
        <v>5</v>
      </c>
      <c r="D249" s="103" t="s">
        <v>1178</v>
      </c>
      <c r="E249" s="103" t="s">
        <v>1189</v>
      </c>
      <c r="F249" s="88" t="s">
        <v>595</v>
      </c>
      <c r="G249" s="121" t="s">
        <v>1023</v>
      </c>
      <c r="H249" s="120"/>
    </row>
    <row r="250" spans="1:8" ht="25.5" x14ac:dyDescent="0.25">
      <c r="A250" s="87" t="s">
        <v>599</v>
      </c>
      <c r="B250" s="87" t="s">
        <v>181</v>
      </c>
      <c r="C250" s="87" t="s">
        <v>5</v>
      </c>
      <c r="D250" s="103" t="s">
        <v>1178</v>
      </c>
      <c r="E250" s="103" t="s">
        <v>1189</v>
      </c>
      <c r="F250" s="88" t="s">
        <v>1254</v>
      </c>
      <c r="G250" s="121" t="s">
        <v>1023</v>
      </c>
      <c r="H250" s="120"/>
    </row>
    <row r="251" spans="1:8" ht="38.25" x14ac:dyDescent="0.25">
      <c r="A251" s="87" t="s">
        <v>601</v>
      </c>
      <c r="B251" s="87" t="s">
        <v>181</v>
      </c>
      <c r="C251" s="87" t="s">
        <v>5</v>
      </c>
      <c r="D251" s="103" t="s">
        <v>1178</v>
      </c>
      <c r="E251" s="103" t="s">
        <v>1189</v>
      </c>
      <c r="F251" s="88" t="s">
        <v>598</v>
      </c>
      <c r="G251" s="121" t="s">
        <v>1023</v>
      </c>
      <c r="H251" s="120"/>
    </row>
    <row r="252" spans="1:8" ht="38.25" x14ac:dyDescent="0.25">
      <c r="A252" s="87" t="s">
        <v>603</v>
      </c>
      <c r="B252" s="87" t="s">
        <v>181</v>
      </c>
      <c r="C252" s="87" t="s">
        <v>5</v>
      </c>
      <c r="D252" s="103" t="s">
        <v>1178</v>
      </c>
      <c r="E252" s="103" t="s">
        <v>1189</v>
      </c>
      <c r="F252" s="88" t="s">
        <v>600</v>
      </c>
      <c r="G252" s="121" t="s">
        <v>1023</v>
      </c>
      <c r="H252" s="120"/>
    </row>
    <row r="253" spans="1:8" x14ac:dyDescent="0.25">
      <c r="A253" s="87" t="s">
        <v>605</v>
      </c>
      <c r="B253" s="87" t="s">
        <v>181</v>
      </c>
      <c r="C253" s="87" t="s">
        <v>5</v>
      </c>
      <c r="D253" s="103" t="s">
        <v>1178</v>
      </c>
      <c r="E253" s="103" t="s">
        <v>1189</v>
      </c>
      <c r="F253" s="88" t="s">
        <v>602</v>
      </c>
      <c r="G253" s="121" t="s">
        <v>1023</v>
      </c>
      <c r="H253" s="120"/>
    </row>
    <row r="254" spans="1:8" x14ac:dyDescent="0.25">
      <c r="A254" s="87" t="s">
        <v>607</v>
      </c>
      <c r="B254" s="87" t="s">
        <v>181</v>
      </c>
      <c r="C254" s="87" t="s">
        <v>5</v>
      </c>
      <c r="D254" s="103" t="s">
        <v>1178</v>
      </c>
      <c r="E254" s="103" t="s">
        <v>1190</v>
      </c>
      <c r="F254" s="88" t="s">
        <v>604</v>
      </c>
      <c r="G254" s="121" t="s">
        <v>1023</v>
      </c>
      <c r="H254" s="120"/>
    </row>
    <row r="255" spans="1:8" ht="38.25" x14ac:dyDescent="0.25">
      <c r="A255" s="87" t="s">
        <v>609</v>
      </c>
      <c r="B255" s="87" t="s">
        <v>181</v>
      </c>
      <c r="C255" s="87" t="s">
        <v>5</v>
      </c>
      <c r="D255" s="103" t="s">
        <v>1178</v>
      </c>
      <c r="E255" s="103" t="s">
        <v>1190</v>
      </c>
      <c r="F255" s="88" t="s">
        <v>606</v>
      </c>
      <c r="G255" s="121" t="s">
        <v>1023</v>
      </c>
      <c r="H255" s="120"/>
    </row>
    <row r="256" spans="1:8" ht="25.5" x14ac:dyDescent="0.25">
      <c r="A256" s="87" t="s">
        <v>1008</v>
      </c>
      <c r="B256" s="87" t="s">
        <v>181</v>
      </c>
      <c r="C256" s="87" t="s">
        <v>5</v>
      </c>
      <c r="D256" s="103" t="s">
        <v>1178</v>
      </c>
      <c r="E256" s="103" t="s">
        <v>1190</v>
      </c>
      <c r="F256" s="88" t="s">
        <v>608</v>
      </c>
      <c r="G256" s="121" t="s">
        <v>1023</v>
      </c>
      <c r="H256" s="120"/>
    </row>
    <row r="257" spans="1:8" ht="25.5" x14ac:dyDescent="0.25">
      <c r="A257" s="87" t="s">
        <v>1009</v>
      </c>
      <c r="B257" s="87" t="s">
        <v>181</v>
      </c>
      <c r="C257" s="87" t="s">
        <v>5</v>
      </c>
      <c r="D257" s="103" t="s">
        <v>1178</v>
      </c>
      <c r="E257" s="103" t="s">
        <v>1190</v>
      </c>
      <c r="F257" s="88" t="s">
        <v>610</v>
      </c>
      <c r="G257" s="121" t="s">
        <v>1023</v>
      </c>
      <c r="H257" s="120"/>
    </row>
    <row r="258" spans="1:8" ht="38.25" x14ac:dyDescent="0.25">
      <c r="A258" s="85" t="s">
        <v>1025</v>
      </c>
      <c r="B258" s="85" t="s">
        <v>181</v>
      </c>
      <c r="C258" s="85" t="s">
        <v>6</v>
      </c>
      <c r="D258" s="104"/>
      <c r="E258" s="104"/>
      <c r="F258" s="86" t="s">
        <v>1118</v>
      </c>
      <c r="G258" s="121" t="s">
        <v>1023</v>
      </c>
      <c r="H258" s="120"/>
    </row>
    <row r="259" spans="1:8" ht="102" x14ac:dyDescent="0.25">
      <c r="A259" s="85" t="s">
        <v>1026</v>
      </c>
      <c r="B259" s="85" t="s">
        <v>181</v>
      </c>
      <c r="C259" s="85" t="s">
        <v>6</v>
      </c>
      <c r="D259" s="104"/>
      <c r="E259" s="104"/>
      <c r="F259" s="86" t="s">
        <v>1119</v>
      </c>
      <c r="G259" s="121" t="s">
        <v>1023</v>
      </c>
      <c r="H259" s="120"/>
    </row>
    <row r="260" spans="1:8" ht="51" x14ac:dyDescent="0.25">
      <c r="A260" s="85" t="s">
        <v>1027</v>
      </c>
      <c r="B260" s="85" t="s">
        <v>181</v>
      </c>
      <c r="C260" s="85" t="s">
        <v>6</v>
      </c>
      <c r="D260" s="104"/>
      <c r="E260" s="104"/>
      <c r="F260" s="124" t="s">
        <v>1376</v>
      </c>
      <c r="G260" s="121" t="s">
        <v>1023</v>
      </c>
      <c r="H260" s="120"/>
    </row>
    <row r="261" spans="1:8" x14ac:dyDescent="0.25">
      <c r="A261" s="85" t="s">
        <v>1028</v>
      </c>
      <c r="B261" s="85" t="s">
        <v>181</v>
      </c>
      <c r="C261" s="85" t="s">
        <v>6</v>
      </c>
      <c r="D261" s="104"/>
      <c r="E261" s="104"/>
      <c r="F261" s="86" t="s">
        <v>1285</v>
      </c>
      <c r="G261" s="121" t="s">
        <v>1023</v>
      </c>
      <c r="H261" s="120"/>
    </row>
    <row r="262" spans="1:8" ht="25.5" x14ac:dyDescent="0.25">
      <c r="A262" s="85" t="s">
        <v>1029</v>
      </c>
      <c r="B262" s="85" t="s">
        <v>181</v>
      </c>
      <c r="C262" s="85" t="s">
        <v>6</v>
      </c>
      <c r="D262" s="104"/>
      <c r="E262" s="104"/>
      <c r="F262" s="124" t="s">
        <v>1377</v>
      </c>
      <c r="G262" s="121" t="s">
        <v>1023</v>
      </c>
      <c r="H262" s="120"/>
    </row>
    <row r="263" spans="1:8" x14ac:dyDescent="0.25">
      <c r="A263" s="85" t="s">
        <v>1030</v>
      </c>
      <c r="B263" s="85" t="s">
        <v>181</v>
      </c>
      <c r="C263" s="85" t="s">
        <v>6</v>
      </c>
      <c r="D263" s="104"/>
      <c r="E263" s="104"/>
      <c r="F263" s="125" t="s">
        <v>1378</v>
      </c>
      <c r="G263" s="121" t="s">
        <v>1023</v>
      </c>
      <c r="H263" s="120"/>
    </row>
    <row r="264" spans="1:8" ht="51" x14ac:dyDescent="0.25">
      <c r="A264" s="85" t="s">
        <v>1031</v>
      </c>
      <c r="B264" s="85" t="s">
        <v>181</v>
      </c>
      <c r="C264" s="85" t="s">
        <v>6</v>
      </c>
      <c r="D264" s="104"/>
      <c r="E264" s="104"/>
      <c r="F264" s="86" t="s">
        <v>1032</v>
      </c>
      <c r="G264" s="121" t="s">
        <v>1023</v>
      </c>
      <c r="H264" s="120"/>
    </row>
    <row r="265" spans="1:8" ht="25.5" x14ac:dyDescent="0.25">
      <c r="A265" s="85" t="s">
        <v>1033</v>
      </c>
      <c r="B265" s="85" t="s">
        <v>181</v>
      </c>
      <c r="C265" s="85" t="s">
        <v>6</v>
      </c>
      <c r="D265" s="104"/>
      <c r="E265" s="104"/>
      <c r="F265" s="86" t="s">
        <v>611</v>
      </c>
      <c r="G265" s="121" t="s">
        <v>1023</v>
      </c>
      <c r="H265" s="120"/>
    </row>
    <row r="266" spans="1:8" ht="38.25" x14ac:dyDescent="0.25">
      <c r="A266" s="85" t="s">
        <v>1034</v>
      </c>
      <c r="B266" s="85" t="s">
        <v>181</v>
      </c>
      <c r="C266" s="85" t="s">
        <v>6</v>
      </c>
      <c r="D266" s="104"/>
      <c r="E266" s="104"/>
      <c r="F266" s="86" t="s">
        <v>1035</v>
      </c>
      <c r="G266" s="121" t="s">
        <v>1023</v>
      </c>
      <c r="H266" s="120"/>
    </row>
    <row r="267" spans="1:8" ht="38.25" x14ac:dyDescent="0.25">
      <c r="A267" s="85" t="s">
        <v>612</v>
      </c>
      <c r="B267" s="85" t="s">
        <v>181</v>
      </c>
      <c r="C267" s="85" t="s">
        <v>6</v>
      </c>
      <c r="D267" s="104"/>
      <c r="E267" s="104"/>
      <c r="F267" s="86" t="s">
        <v>1036</v>
      </c>
      <c r="G267" s="121" t="s">
        <v>1023</v>
      </c>
      <c r="H267" s="120"/>
    </row>
    <row r="268" spans="1:8" ht="38.25" x14ac:dyDescent="0.25">
      <c r="A268" s="85" t="s">
        <v>613</v>
      </c>
      <c r="B268" s="85" t="s">
        <v>181</v>
      </c>
      <c r="C268" s="85" t="s">
        <v>6</v>
      </c>
      <c r="D268" s="104"/>
      <c r="E268" s="104"/>
      <c r="F268" s="124" t="s">
        <v>1379</v>
      </c>
      <c r="G268" s="121" t="s">
        <v>1023</v>
      </c>
      <c r="H268" s="120"/>
    </row>
    <row r="269" spans="1:8" ht="51" x14ac:dyDescent="0.25">
      <c r="A269" s="85" t="s">
        <v>614</v>
      </c>
      <c r="B269" s="85" t="s">
        <v>181</v>
      </c>
      <c r="C269" s="85" t="s">
        <v>6</v>
      </c>
      <c r="D269" s="104"/>
      <c r="E269" s="104"/>
      <c r="F269" s="124" t="s">
        <v>1380</v>
      </c>
      <c r="G269" s="121" t="s">
        <v>1023</v>
      </c>
      <c r="H269" s="120"/>
    </row>
    <row r="270" spans="1:8" ht="51" x14ac:dyDescent="0.25">
      <c r="A270" s="85" t="s">
        <v>615</v>
      </c>
      <c r="B270" s="85" t="s">
        <v>181</v>
      </c>
      <c r="C270" s="85" t="s">
        <v>6</v>
      </c>
      <c r="D270" s="104"/>
      <c r="E270" s="104"/>
      <c r="F270" s="86" t="s">
        <v>1129</v>
      </c>
      <c r="G270" s="121" t="s">
        <v>1023</v>
      </c>
      <c r="H270" s="120"/>
    </row>
    <row r="271" spans="1:8" ht="25.5" x14ac:dyDescent="0.25">
      <c r="A271" s="85" t="s">
        <v>617</v>
      </c>
      <c r="B271" s="85" t="s">
        <v>181</v>
      </c>
      <c r="C271" s="85" t="s">
        <v>6</v>
      </c>
      <c r="D271" s="104"/>
      <c r="E271" s="104"/>
      <c r="F271" s="86" t="s">
        <v>616</v>
      </c>
      <c r="G271" s="121" t="s">
        <v>1023</v>
      </c>
      <c r="H271" s="120"/>
    </row>
    <row r="272" spans="1:8" x14ac:dyDescent="0.25">
      <c r="A272" s="85" t="s">
        <v>618</v>
      </c>
      <c r="B272" s="85" t="s">
        <v>181</v>
      </c>
      <c r="C272" s="85" t="s">
        <v>6</v>
      </c>
      <c r="D272" s="104"/>
      <c r="E272" s="104"/>
      <c r="F272" s="125" t="s">
        <v>1381</v>
      </c>
      <c r="G272" s="178" t="s">
        <v>1364</v>
      </c>
      <c r="H272" s="179"/>
    </row>
    <row r="273" spans="1:8" x14ac:dyDescent="0.25">
      <c r="A273" s="85" t="s">
        <v>619</v>
      </c>
      <c r="B273" s="85" t="s">
        <v>181</v>
      </c>
      <c r="C273" s="85" t="s">
        <v>6</v>
      </c>
      <c r="D273" s="104"/>
      <c r="E273" s="104"/>
      <c r="F273" s="125" t="s">
        <v>1382</v>
      </c>
      <c r="G273" s="178" t="s">
        <v>1364</v>
      </c>
      <c r="H273" s="179" t="s">
        <v>1546</v>
      </c>
    </row>
    <row r="274" spans="1:8" x14ac:dyDescent="0.25">
      <c r="A274" s="85" t="s">
        <v>620</v>
      </c>
      <c r="B274" s="85" t="s">
        <v>181</v>
      </c>
      <c r="C274" s="85" t="s">
        <v>6</v>
      </c>
      <c r="D274" s="104"/>
      <c r="E274" s="104"/>
      <c r="F274" s="125" t="s">
        <v>1383</v>
      </c>
      <c r="G274" s="178" t="s">
        <v>1364</v>
      </c>
      <c r="H274" s="179" t="s">
        <v>1547</v>
      </c>
    </row>
    <row r="275" spans="1:8" x14ac:dyDescent="0.25">
      <c r="A275" s="85" t="s">
        <v>621</v>
      </c>
      <c r="B275" s="85" t="s">
        <v>181</v>
      </c>
      <c r="C275" s="85" t="s">
        <v>6</v>
      </c>
      <c r="D275" s="104"/>
      <c r="E275" s="104"/>
      <c r="F275" s="125" t="s">
        <v>1384</v>
      </c>
      <c r="G275" s="178" t="s">
        <v>1364</v>
      </c>
      <c r="H275" s="179" t="s">
        <v>1548</v>
      </c>
    </row>
    <row r="276" spans="1:8" x14ac:dyDescent="0.25">
      <c r="A276" s="85" t="s">
        <v>622</v>
      </c>
      <c r="B276" s="85" t="s">
        <v>181</v>
      </c>
      <c r="C276" s="85" t="s">
        <v>6</v>
      </c>
      <c r="D276" s="104"/>
      <c r="E276" s="104"/>
      <c r="F276" s="86" t="s">
        <v>1130</v>
      </c>
      <c r="G276" s="121" t="s">
        <v>1023</v>
      </c>
      <c r="H276" s="120"/>
    </row>
    <row r="277" spans="1:8" x14ac:dyDescent="0.25">
      <c r="A277" s="85" t="s">
        <v>623</v>
      </c>
      <c r="B277" s="85" t="s">
        <v>181</v>
      </c>
      <c r="C277" s="85" t="s">
        <v>6</v>
      </c>
      <c r="D277" s="104"/>
      <c r="E277" s="104"/>
      <c r="F277" s="125" t="s">
        <v>1385</v>
      </c>
      <c r="G277" s="178" t="s">
        <v>1364</v>
      </c>
      <c r="H277" s="179" t="s">
        <v>1549</v>
      </c>
    </row>
    <row r="278" spans="1:8" ht="51" x14ac:dyDescent="0.25">
      <c r="A278" s="85" t="s">
        <v>624</v>
      </c>
      <c r="B278" s="85" t="s">
        <v>181</v>
      </c>
      <c r="C278" s="85" t="s">
        <v>6</v>
      </c>
      <c r="D278" s="104"/>
      <c r="E278" s="104"/>
      <c r="F278" s="124" t="s">
        <v>1386</v>
      </c>
      <c r="G278" s="121" t="s">
        <v>1023</v>
      </c>
      <c r="H278" s="120"/>
    </row>
    <row r="279" spans="1:8" x14ac:dyDescent="0.25">
      <c r="A279" s="85" t="s">
        <v>625</v>
      </c>
      <c r="B279" s="85" t="s">
        <v>181</v>
      </c>
      <c r="C279" s="85" t="s">
        <v>6</v>
      </c>
      <c r="D279" s="104"/>
      <c r="E279" s="104"/>
      <c r="F279" s="86" t="s">
        <v>1131</v>
      </c>
      <c r="G279" s="121" t="s">
        <v>1023</v>
      </c>
      <c r="H279" s="120"/>
    </row>
    <row r="280" spans="1:8" ht="25.5" x14ac:dyDescent="0.25">
      <c r="A280" s="85" t="s">
        <v>626</v>
      </c>
      <c r="B280" s="85" t="s">
        <v>181</v>
      </c>
      <c r="C280" s="85" t="s">
        <v>6</v>
      </c>
      <c r="D280" s="104"/>
      <c r="E280" s="104"/>
      <c r="F280" s="86" t="s">
        <v>1132</v>
      </c>
      <c r="G280" s="121" t="s">
        <v>1023</v>
      </c>
      <c r="H280" s="120"/>
    </row>
    <row r="281" spans="1:8" ht="25.5" x14ac:dyDescent="0.25">
      <c r="A281" s="85" t="s">
        <v>627</v>
      </c>
      <c r="B281" s="85" t="s">
        <v>181</v>
      </c>
      <c r="C281" s="85" t="s">
        <v>6</v>
      </c>
      <c r="D281" s="104"/>
      <c r="E281" s="104"/>
      <c r="F281" s="125" t="s">
        <v>1387</v>
      </c>
      <c r="G281" s="121" t="s">
        <v>1023</v>
      </c>
      <c r="H281" s="120"/>
    </row>
    <row r="282" spans="1:8" x14ac:dyDescent="0.25">
      <c r="A282" s="85" t="s">
        <v>628</v>
      </c>
      <c r="B282" s="85" t="s">
        <v>181</v>
      </c>
      <c r="C282" s="85" t="s">
        <v>6</v>
      </c>
      <c r="D282" s="104"/>
      <c r="E282" s="104"/>
      <c r="F282" s="125" t="s">
        <v>1388</v>
      </c>
      <c r="G282" s="178" t="s">
        <v>1364</v>
      </c>
      <c r="H282" s="179" t="s">
        <v>1549</v>
      </c>
    </row>
    <row r="283" spans="1:8" ht="63.75" x14ac:dyDescent="0.25">
      <c r="A283" s="85" t="s">
        <v>629</v>
      </c>
      <c r="B283" s="85" t="s">
        <v>181</v>
      </c>
      <c r="C283" s="85" t="s">
        <v>6</v>
      </c>
      <c r="D283" s="104"/>
      <c r="E283" s="104"/>
      <c r="F283" s="86" t="s">
        <v>1133</v>
      </c>
      <c r="G283" s="121" t="s">
        <v>1023</v>
      </c>
      <c r="H283" s="120"/>
    </row>
    <row r="284" spans="1:8" ht="127.5" x14ac:dyDescent="0.25">
      <c r="A284" s="85" t="s">
        <v>630</v>
      </c>
      <c r="B284" s="85" t="s">
        <v>181</v>
      </c>
      <c r="C284" s="85" t="s">
        <v>6</v>
      </c>
      <c r="D284" s="104"/>
      <c r="E284" s="104"/>
      <c r="F284" s="125" t="s">
        <v>1389</v>
      </c>
      <c r="G284" s="121" t="s">
        <v>1023</v>
      </c>
      <c r="H284" s="120"/>
    </row>
    <row r="285" spans="1:8" ht="38.25" x14ac:dyDescent="0.25">
      <c r="A285" s="85" t="s">
        <v>631</v>
      </c>
      <c r="B285" s="85" t="s">
        <v>181</v>
      </c>
      <c r="C285" s="85" t="s">
        <v>6</v>
      </c>
      <c r="D285" s="104"/>
      <c r="E285" s="104"/>
      <c r="F285" s="125" t="s">
        <v>1390</v>
      </c>
      <c r="G285" s="121" t="s">
        <v>1023</v>
      </c>
      <c r="H285" s="120"/>
    </row>
    <row r="286" spans="1:8" ht="89.25" x14ac:dyDescent="0.25">
      <c r="A286" s="85" t="s">
        <v>632</v>
      </c>
      <c r="B286" s="85" t="s">
        <v>181</v>
      </c>
      <c r="C286" s="85" t="s">
        <v>6</v>
      </c>
      <c r="D286" s="104"/>
      <c r="E286" s="104"/>
      <c r="F286" s="125" t="s">
        <v>1391</v>
      </c>
      <c r="G286" s="121" t="s">
        <v>1023</v>
      </c>
      <c r="H286" s="120"/>
    </row>
    <row r="287" spans="1:8" ht="58.5" customHeight="1" x14ac:dyDescent="0.25">
      <c r="A287" s="85" t="s">
        <v>633</v>
      </c>
      <c r="B287" s="85" t="s">
        <v>181</v>
      </c>
      <c r="C287" s="85" t="s">
        <v>6</v>
      </c>
      <c r="D287" s="104"/>
      <c r="E287" s="104"/>
      <c r="F287" s="86" t="s">
        <v>1286</v>
      </c>
      <c r="G287" s="121" t="s">
        <v>1023</v>
      </c>
      <c r="H287" s="120"/>
    </row>
    <row r="288" spans="1:8" ht="51" x14ac:dyDescent="0.25">
      <c r="A288" s="85" t="s">
        <v>634</v>
      </c>
      <c r="B288" s="85" t="s">
        <v>181</v>
      </c>
      <c r="C288" s="85" t="s">
        <v>6</v>
      </c>
      <c r="D288" s="104"/>
      <c r="E288" s="104"/>
      <c r="F288" s="86" t="s">
        <v>1287</v>
      </c>
      <c r="G288" s="121" t="s">
        <v>1023</v>
      </c>
      <c r="H288" s="120"/>
    </row>
    <row r="289" spans="1:8" ht="114.75" x14ac:dyDescent="0.25">
      <c r="A289" s="85" t="s">
        <v>635</v>
      </c>
      <c r="B289" s="85" t="s">
        <v>181</v>
      </c>
      <c r="C289" s="85" t="s">
        <v>6</v>
      </c>
      <c r="D289" s="104"/>
      <c r="E289" s="104"/>
      <c r="F289" s="86" t="s">
        <v>1037</v>
      </c>
      <c r="G289" s="121" t="s">
        <v>1023</v>
      </c>
      <c r="H289" s="120"/>
    </row>
    <row r="290" spans="1:8" ht="25.5" x14ac:dyDescent="0.25">
      <c r="A290" s="85" t="s">
        <v>637</v>
      </c>
      <c r="B290" s="85" t="s">
        <v>181</v>
      </c>
      <c r="C290" s="85" t="s">
        <v>6</v>
      </c>
      <c r="D290" s="104"/>
      <c r="E290" s="104"/>
      <c r="F290" s="86" t="s">
        <v>636</v>
      </c>
      <c r="G290" s="121" t="s">
        <v>1023</v>
      </c>
      <c r="H290" s="120"/>
    </row>
    <row r="291" spans="1:8" ht="153" x14ac:dyDescent="0.25">
      <c r="A291" s="85" t="s">
        <v>638</v>
      </c>
      <c r="B291" s="85" t="s">
        <v>181</v>
      </c>
      <c r="C291" s="85" t="s">
        <v>6</v>
      </c>
      <c r="D291" s="104"/>
      <c r="E291" s="104"/>
      <c r="F291" s="86" t="s">
        <v>1134</v>
      </c>
      <c r="G291" s="121" t="s">
        <v>1023</v>
      </c>
      <c r="H291" s="120"/>
    </row>
    <row r="292" spans="1:8" ht="38.25" x14ac:dyDescent="0.25">
      <c r="A292" s="85" t="s">
        <v>639</v>
      </c>
      <c r="B292" s="85" t="s">
        <v>181</v>
      </c>
      <c r="C292" s="85" t="s">
        <v>6</v>
      </c>
      <c r="D292" s="104"/>
      <c r="E292" s="104"/>
      <c r="F292" s="86" t="s">
        <v>1120</v>
      </c>
      <c r="G292" s="121" t="s">
        <v>1023</v>
      </c>
      <c r="H292" s="120"/>
    </row>
    <row r="293" spans="1:8" ht="25.5" x14ac:dyDescent="0.25">
      <c r="A293" s="85" t="s">
        <v>641</v>
      </c>
      <c r="B293" s="85" t="s">
        <v>181</v>
      </c>
      <c r="C293" s="85" t="s">
        <v>6</v>
      </c>
      <c r="D293" s="104"/>
      <c r="E293" s="104"/>
      <c r="F293" s="86" t="s">
        <v>640</v>
      </c>
      <c r="G293" s="121" t="s">
        <v>1023</v>
      </c>
      <c r="H293" s="120"/>
    </row>
    <row r="294" spans="1:8" ht="114.75" x14ac:dyDescent="0.25">
      <c r="A294" s="85" t="s">
        <v>642</v>
      </c>
      <c r="B294" s="85" t="s">
        <v>181</v>
      </c>
      <c r="C294" s="85" t="s">
        <v>6</v>
      </c>
      <c r="D294" s="104"/>
      <c r="E294" s="104"/>
      <c r="F294" s="86" t="s">
        <v>1135</v>
      </c>
      <c r="G294" s="121" t="s">
        <v>1023</v>
      </c>
      <c r="H294" s="120"/>
    </row>
    <row r="295" spans="1:8" ht="102" x14ac:dyDescent="0.25">
      <c r="A295" s="85" t="s">
        <v>643</v>
      </c>
      <c r="B295" s="85" t="s">
        <v>181</v>
      </c>
      <c r="C295" s="85" t="s">
        <v>6</v>
      </c>
      <c r="D295" s="104"/>
      <c r="E295" s="104"/>
      <c r="F295" s="86" t="s">
        <v>1038</v>
      </c>
      <c r="G295" s="121" t="s">
        <v>1023</v>
      </c>
      <c r="H295" s="120"/>
    </row>
    <row r="296" spans="1:8" x14ac:dyDescent="0.25">
      <c r="A296" s="85" t="s">
        <v>644</v>
      </c>
      <c r="B296" s="85" t="s">
        <v>181</v>
      </c>
      <c r="C296" s="85" t="s">
        <v>6</v>
      </c>
      <c r="D296" s="104"/>
      <c r="E296" s="104"/>
      <c r="F296" s="86" t="s">
        <v>1136</v>
      </c>
      <c r="G296" s="121" t="s">
        <v>1023</v>
      </c>
      <c r="H296" s="120"/>
    </row>
    <row r="297" spans="1:8" ht="38.25" x14ac:dyDescent="0.25">
      <c r="A297" s="85" t="s">
        <v>646</v>
      </c>
      <c r="B297" s="85" t="s">
        <v>181</v>
      </c>
      <c r="C297" s="85" t="s">
        <v>6</v>
      </c>
      <c r="D297" s="104"/>
      <c r="E297" s="104"/>
      <c r="F297" s="86" t="s">
        <v>645</v>
      </c>
      <c r="G297" s="121" t="s">
        <v>1023</v>
      </c>
      <c r="H297" s="120"/>
    </row>
    <row r="298" spans="1:8" ht="25.5" x14ac:dyDescent="0.25">
      <c r="A298" s="85" t="s">
        <v>648</v>
      </c>
      <c r="B298" s="85" t="s">
        <v>181</v>
      </c>
      <c r="C298" s="85" t="s">
        <v>6</v>
      </c>
      <c r="D298" s="104"/>
      <c r="E298" s="104"/>
      <c r="F298" s="86" t="s">
        <v>647</v>
      </c>
      <c r="G298" s="121" t="s">
        <v>1023</v>
      </c>
      <c r="H298" s="120"/>
    </row>
    <row r="299" spans="1:8" ht="25.5" x14ac:dyDescent="0.25">
      <c r="A299" s="85" t="s">
        <v>649</v>
      </c>
      <c r="B299" s="85" t="s">
        <v>181</v>
      </c>
      <c r="C299" s="85" t="s">
        <v>6</v>
      </c>
      <c r="D299" s="104"/>
      <c r="E299" s="104"/>
      <c r="F299" s="86" t="s">
        <v>1137</v>
      </c>
      <c r="G299" s="121" t="s">
        <v>1023</v>
      </c>
      <c r="H299" s="120"/>
    </row>
    <row r="300" spans="1:8" ht="25.5" x14ac:dyDescent="0.25">
      <c r="A300" s="85" t="s">
        <v>651</v>
      </c>
      <c r="B300" s="85" t="s">
        <v>181</v>
      </c>
      <c r="C300" s="85" t="s">
        <v>6</v>
      </c>
      <c r="D300" s="104"/>
      <c r="E300" s="104"/>
      <c r="F300" s="86" t="s">
        <v>650</v>
      </c>
      <c r="G300" s="121" t="s">
        <v>1023</v>
      </c>
      <c r="H300" s="120"/>
    </row>
    <row r="301" spans="1:8" ht="25.5" x14ac:dyDescent="0.25">
      <c r="A301" s="85" t="s">
        <v>652</v>
      </c>
      <c r="B301" s="85" t="s">
        <v>181</v>
      </c>
      <c r="C301" s="85" t="s">
        <v>6</v>
      </c>
      <c r="D301" s="104"/>
      <c r="E301" s="104"/>
      <c r="F301" s="86" t="s">
        <v>1039</v>
      </c>
      <c r="G301" s="121" t="s">
        <v>1023</v>
      </c>
      <c r="H301" s="120"/>
    </row>
    <row r="302" spans="1:8" ht="25.5" x14ac:dyDescent="0.25">
      <c r="A302" s="85" t="s">
        <v>654</v>
      </c>
      <c r="B302" s="85" t="s">
        <v>181</v>
      </c>
      <c r="C302" s="85" t="s">
        <v>6</v>
      </c>
      <c r="D302" s="104"/>
      <c r="E302" s="104"/>
      <c r="F302" s="86" t="s">
        <v>653</v>
      </c>
      <c r="G302" s="121" t="s">
        <v>1023</v>
      </c>
      <c r="H302" s="120"/>
    </row>
    <row r="303" spans="1:8" ht="25.5" x14ac:dyDescent="0.25">
      <c r="A303" s="85" t="s">
        <v>655</v>
      </c>
      <c r="B303" s="85" t="s">
        <v>181</v>
      </c>
      <c r="C303" s="85" t="s">
        <v>6</v>
      </c>
      <c r="D303" s="104"/>
      <c r="E303" s="104"/>
      <c r="F303" s="86" t="s">
        <v>1138</v>
      </c>
      <c r="G303" s="121" t="s">
        <v>1023</v>
      </c>
      <c r="H303" s="120"/>
    </row>
    <row r="304" spans="1:8" ht="188.25" customHeight="1" x14ac:dyDescent="0.25">
      <c r="A304" s="85" t="s">
        <v>656</v>
      </c>
      <c r="B304" s="85" t="s">
        <v>181</v>
      </c>
      <c r="C304" s="85" t="s">
        <v>6</v>
      </c>
      <c r="D304" s="104"/>
      <c r="E304" s="104"/>
      <c r="F304" s="86" t="s">
        <v>1139</v>
      </c>
      <c r="G304" s="121" t="s">
        <v>1023</v>
      </c>
      <c r="H304" s="120"/>
    </row>
    <row r="305" spans="1:8" ht="51" x14ac:dyDescent="0.25">
      <c r="A305" s="85" t="s">
        <v>657</v>
      </c>
      <c r="B305" s="85" t="s">
        <v>181</v>
      </c>
      <c r="C305" s="85" t="s">
        <v>6</v>
      </c>
      <c r="D305" s="104"/>
      <c r="E305" s="104"/>
      <c r="F305" s="86" t="s">
        <v>1140</v>
      </c>
      <c r="G305" s="121" t="s">
        <v>1023</v>
      </c>
      <c r="H305" s="120"/>
    </row>
    <row r="306" spans="1:8" ht="38.25" x14ac:dyDescent="0.25">
      <c r="A306" s="85" t="s">
        <v>658</v>
      </c>
      <c r="B306" s="85" t="s">
        <v>181</v>
      </c>
      <c r="C306" s="85" t="s">
        <v>6</v>
      </c>
      <c r="D306" s="104"/>
      <c r="E306" s="104"/>
      <c r="F306" s="125" t="s">
        <v>1392</v>
      </c>
      <c r="G306" s="121" t="s">
        <v>1023</v>
      </c>
      <c r="H306" s="120"/>
    </row>
    <row r="307" spans="1:8" ht="25.5" x14ac:dyDescent="0.25">
      <c r="A307" s="85" t="s">
        <v>659</v>
      </c>
      <c r="B307" s="85" t="s">
        <v>181</v>
      </c>
      <c r="C307" s="85" t="s">
        <v>6</v>
      </c>
      <c r="D307" s="104"/>
      <c r="E307" s="104"/>
      <c r="F307" s="86" t="s">
        <v>1141</v>
      </c>
      <c r="G307" s="121" t="s">
        <v>1023</v>
      </c>
      <c r="H307" s="120"/>
    </row>
    <row r="308" spans="1:8" ht="25.5" x14ac:dyDescent="0.25">
      <c r="A308" s="85" t="s">
        <v>660</v>
      </c>
      <c r="B308" s="85" t="s">
        <v>181</v>
      </c>
      <c r="C308" s="85" t="s">
        <v>6</v>
      </c>
      <c r="D308" s="104"/>
      <c r="E308" s="104"/>
      <c r="F308" s="86" t="s">
        <v>661</v>
      </c>
      <c r="G308" s="121" t="s">
        <v>1023</v>
      </c>
      <c r="H308" s="120"/>
    </row>
    <row r="309" spans="1:8" ht="25.5" x14ac:dyDescent="0.25">
      <c r="A309" s="85" t="s">
        <v>662</v>
      </c>
      <c r="B309" s="85" t="s">
        <v>181</v>
      </c>
      <c r="C309" s="85" t="s">
        <v>6</v>
      </c>
      <c r="D309" s="104"/>
      <c r="E309" s="104"/>
      <c r="F309" s="86" t="s">
        <v>1142</v>
      </c>
      <c r="G309" s="121" t="s">
        <v>1023</v>
      </c>
      <c r="H309" s="120"/>
    </row>
    <row r="310" spans="1:8" ht="38.25" x14ac:dyDescent="0.25">
      <c r="A310" s="85" t="s">
        <v>663</v>
      </c>
      <c r="B310" s="85" t="s">
        <v>181</v>
      </c>
      <c r="C310" s="85" t="s">
        <v>6</v>
      </c>
      <c r="D310" s="104"/>
      <c r="E310" s="104"/>
      <c r="F310" s="86" t="s">
        <v>1288</v>
      </c>
      <c r="G310" s="121" t="s">
        <v>1023</v>
      </c>
      <c r="H310" s="120"/>
    </row>
    <row r="311" spans="1:8" ht="25.5" x14ac:dyDescent="0.25">
      <c r="A311" s="85" t="s">
        <v>664</v>
      </c>
      <c r="B311" s="85" t="s">
        <v>181</v>
      </c>
      <c r="C311" s="85" t="s">
        <v>6</v>
      </c>
      <c r="D311" s="104"/>
      <c r="E311" s="104"/>
      <c r="F311" s="86" t="s">
        <v>1151</v>
      </c>
      <c r="G311" s="121" t="s">
        <v>1023</v>
      </c>
      <c r="H311" s="120"/>
    </row>
    <row r="312" spans="1:8" x14ac:dyDescent="0.25">
      <c r="A312" s="85" t="s">
        <v>665</v>
      </c>
      <c r="B312" s="85" t="s">
        <v>181</v>
      </c>
      <c r="C312" s="85" t="s">
        <v>6</v>
      </c>
      <c r="D312" s="104"/>
      <c r="E312" s="104"/>
      <c r="F312" s="86" t="s">
        <v>666</v>
      </c>
      <c r="G312" s="121" t="s">
        <v>1023</v>
      </c>
      <c r="H312" s="120"/>
    </row>
    <row r="313" spans="1:8" x14ac:dyDescent="0.25">
      <c r="A313" s="85" t="s">
        <v>667</v>
      </c>
      <c r="B313" s="85" t="s">
        <v>181</v>
      </c>
      <c r="C313" s="85" t="s">
        <v>6</v>
      </c>
      <c r="D313" s="104"/>
      <c r="E313" s="104"/>
      <c r="F313" s="86" t="s">
        <v>668</v>
      </c>
      <c r="G313" s="121" t="s">
        <v>1023</v>
      </c>
      <c r="H313" s="120"/>
    </row>
    <row r="314" spans="1:8" ht="25.5" x14ac:dyDescent="0.25">
      <c r="A314" s="85" t="s">
        <v>669</v>
      </c>
      <c r="B314" s="85" t="s">
        <v>181</v>
      </c>
      <c r="C314" s="85" t="s">
        <v>6</v>
      </c>
      <c r="D314" s="104"/>
      <c r="E314" s="104"/>
      <c r="F314" s="86" t="s">
        <v>670</v>
      </c>
      <c r="G314" s="121" t="s">
        <v>1023</v>
      </c>
      <c r="H314" s="120"/>
    </row>
    <row r="315" spans="1:8" ht="25.5" x14ac:dyDescent="0.25">
      <c r="A315" s="85" t="s">
        <v>671</v>
      </c>
      <c r="B315" s="85" t="s">
        <v>181</v>
      </c>
      <c r="C315" s="85" t="s">
        <v>6</v>
      </c>
      <c r="D315" s="104"/>
      <c r="E315" s="104"/>
      <c r="F315" s="86" t="s">
        <v>672</v>
      </c>
      <c r="G315" s="121" t="s">
        <v>1023</v>
      </c>
      <c r="H315" s="120"/>
    </row>
    <row r="316" spans="1:8" ht="25.5" x14ac:dyDescent="0.25">
      <c r="A316" s="85" t="s">
        <v>673</v>
      </c>
      <c r="B316" s="85" t="s">
        <v>181</v>
      </c>
      <c r="C316" s="85" t="s">
        <v>6</v>
      </c>
      <c r="D316" s="104"/>
      <c r="E316" s="104"/>
      <c r="F316" s="86" t="s">
        <v>674</v>
      </c>
      <c r="G316" s="121" t="s">
        <v>1023</v>
      </c>
      <c r="H316" s="120"/>
    </row>
    <row r="317" spans="1:8" ht="51" x14ac:dyDescent="0.25">
      <c r="A317" s="85" t="s">
        <v>675</v>
      </c>
      <c r="B317" s="85" t="s">
        <v>181</v>
      </c>
      <c r="C317" s="85" t="s">
        <v>6</v>
      </c>
      <c r="D317" s="104"/>
      <c r="E317" s="104"/>
      <c r="F317" s="86" t="s">
        <v>1143</v>
      </c>
      <c r="G317" s="121" t="s">
        <v>1023</v>
      </c>
      <c r="H317" s="120"/>
    </row>
    <row r="318" spans="1:8" ht="38.25" x14ac:dyDescent="0.25">
      <c r="A318" s="85" t="s">
        <v>676</v>
      </c>
      <c r="B318" s="85" t="s">
        <v>181</v>
      </c>
      <c r="C318" s="85" t="s">
        <v>6</v>
      </c>
      <c r="D318" s="104"/>
      <c r="E318" s="104"/>
      <c r="F318" s="86" t="s">
        <v>1144</v>
      </c>
      <c r="G318" s="121" t="s">
        <v>1023</v>
      </c>
      <c r="H318" s="120"/>
    </row>
    <row r="319" spans="1:8" ht="38.25" x14ac:dyDescent="0.25">
      <c r="A319" s="128" t="s">
        <v>1040</v>
      </c>
      <c r="B319" s="128" t="s">
        <v>181</v>
      </c>
      <c r="C319" s="128" t="s">
        <v>7</v>
      </c>
      <c r="D319" s="129" t="s">
        <v>7</v>
      </c>
      <c r="E319" s="129"/>
      <c r="F319" s="130" t="s">
        <v>1121</v>
      </c>
      <c r="G319" s="121" t="s">
        <v>1023</v>
      </c>
      <c r="H319" s="120"/>
    </row>
    <row r="320" spans="1:8" x14ac:dyDescent="0.25">
      <c r="A320" s="128" t="s">
        <v>1041</v>
      </c>
      <c r="B320" s="128" t="s">
        <v>181</v>
      </c>
      <c r="C320" s="128" t="s">
        <v>7</v>
      </c>
      <c r="D320" s="129" t="s">
        <v>1178</v>
      </c>
      <c r="E320" s="129"/>
      <c r="F320" s="130" t="s">
        <v>677</v>
      </c>
      <c r="G320" s="121" t="s">
        <v>1023</v>
      </c>
      <c r="H320" s="120"/>
    </row>
    <row r="321" spans="1:8" x14ac:dyDescent="0.25">
      <c r="A321" s="128" t="s">
        <v>1042</v>
      </c>
      <c r="B321" s="128" t="s">
        <v>181</v>
      </c>
      <c r="C321" s="128" t="s">
        <v>7</v>
      </c>
      <c r="D321" s="129" t="s">
        <v>1178</v>
      </c>
      <c r="E321" s="129"/>
      <c r="F321" s="130" t="s">
        <v>678</v>
      </c>
      <c r="G321" s="121" t="s">
        <v>1023</v>
      </c>
      <c r="H321" s="120"/>
    </row>
    <row r="322" spans="1:8" x14ac:dyDescent="0.25">
      <c r="A322" s="128" t="s">
        <v>1043</v>
      </c>
      <c r="B322" s="128" t="s">
        <v>181</v>
      </c>
      <c r="C322" s="128" t="s">
        <v>7</v>
      </c>
      <c r="D322" s="129" t="s">
        <v>1178</v>
      </c>
      <c r="E322" s="129"/>
      <c r="F322" s="130" t="s">
        <v>679</v>
      </c>
      <c r="G322" s="121" t="s">
        <v>1023</v>
      </c>
      <c r="H322" s="120"/>
    </row>
    <row r="323" spans="1:8" ht="38.25" x14ac:dyDescent="0.25">
      <c r="A323" s="128" t="s">
        <v>1044</v>
      </c>
      <c r="B323" s="128" t="s">
        <v>181</v>
      </c>
      <c r="C323" s="128" t="s">
        <v>7</v>
      </c>
      <c r="D323" s="129" t="s">
        <v>1178</v>
      </c>
      <c r="E323" s="129"/>
      <c r="F323" s="130" t="s">
        <v>680</v>
      </c>
      <c r="G323" s="121" t="s">
        <v>1023</v>
      </c>
      <c r="H323" s="120"/>
    </row>
    <row r="324" spans="1:8" ht="51" x14ac:dyDescent="0.25">
      <c r="A324" s="128" t="s">
        <v>1045</v>
      </c>
      <c r="B324" s="128" t="s">
        <v>181</v>
      </c>
      <c r="C324" s="128" t="s">
        <v>7</v>
      </c>
      <c r="D324" s="129" t="s">
        <v>1178</v>
      </c>
      <c r="E324" s="129"/>
      <c r="F324" s="127" t="s">
        <v>1402</v>
      </c>
      <c r="G324" s="121" t="s">
        <v>1023</v>
      </c>
      <c r="H324" s="120"/>
    </row>
    <row r="325" spans="1:8" ht="25.5" x14ac:dyDescent="0.25">
      <c r="A325" s="128" t="s">
        <v>1046</v>
      </c>
      <c r="B325" s="128" t="s">
        <v>181</v>
      </c>
      <c r="C325" s="128" t="s">
        <v>7</v>
      </c>
      <c r="D325" s="129" t="s">
        <v>1178</v>
      </c>
      <c r="E325" s="129"/>
      <c r="F325" s="130" t="s">
        <v>1403</v>
      </c>
      <c r="G325" s="121" t="s">
        <v>1023</v>
      </c>
      <c r="H325" s="120"/>
    </row>
    <row r="326" spans="1:8" ht="25.5" x14ac:dyDescent="0.25">
      <c r="A326" s="128" t="s">
        <v>1047</v>
      </c>
      <c r="B326" s="128" t="s">
        <v>181</v>
      </c>
      <c r="C326" s="128" t="s">
        <v>7</v>
      </c>
      <c r="D326" s="129" t="s">
        <v>1178</v>
      </c>
      <c r="E326" s="129"/>
      <c r="F326" s="130" t="s">
        <v>681</v>
      </c>
      <c r="G326" s="121" t="s">
        <v>1023</v>
      </c>
      <c r="H326" s="120"/>
    </row>
    <row r="327" spans="1:8" x14ac:dyDescent="0.25">
      <c r="A327" s="128" t="s">
        <v>1048</v>
      </c>
      <c r="B327" s="128" t="s">
        <v>181</v>
      </c>
      <c r="C327" s="128" t="s">
        <v>7</v>
      </c>
      <c r="D327" s="129" t="s">
        <v>1178</v>
      </c>
      <c r="E327" s="129"/>
      <c r="F327" s="130" t="s">
        <v>682</v>
      </c>
      <c r="G327" s="121" t="s">
        <v>1023</v>
      </c>
      <c r="H327" s="120"/>
    </row>
    <row r="328" spans="1:8" ht="25.5" x14ac:dyDescent="0.25">
      <c r="A328" s="128" t="s">
        <v>683</v>
      </c>
      <c r="B328" s="128" t="s">
        <v>181</v>
      </c>
      <c r="C328" s="128" t="s">
        <v>7</v>
      </c>
      <c r="D328" s="129" t="s">
        <v>1178</v>
      </c>
      <c r="E328" s="129"/>
      <c r="F328" s="130" t="s">
        <v>1049</v>
      </c>
      <c r="G328" s="121" t="s">
        <v>1023</v>
      </c>
      <c r="H328" s="120"/>
    </row>
    <row r="329" spans="1:8" ht="25.5" x14ac:dyDescent="0.25">
      <c r="A329" s="128" t="s">
        <v>685</v>
      </c>
      <c r="B329" s="128" t="s">
        <v>181</v>
      </c>
      <c r="C329" s="128" t="s">
        <v>7</v>
      </c>
      <c r="D329" s="129" t="s">
        <v>1178</v>
      </c>
      <c r="E329" s="129"/>
      <c r="F329" s="130" t="s">
        <v>684</v>
      </c>
      <c r="G329" s="121" t="s">
        <v>1023</v>
      </c>
      <c r="H329" s="120"/>
    </row>
    <row r="330" spans="1:8" ht="38.25" x14ac:dyDescent="0.25">
      <c r="A330" s="128" t="s">
        <v>687</v>
      </c>
      <c r="B330" s="128" t="s">
        <v>181</v>
      </c>
      <c r="C330" s="128" t="s">
        <v>7</v>
      </c>
      <c r="D330" s="129" t="s">
        <v>1178</v>
      </c>
      <c r="E330" s="129"/>
      <c r="F330" s="130" t="s">
        <v>686</v>
      </c>
      <c r="G330" s="121" t="s">
        <v>1023</v>
      </c>
      <c r="H330" s="120"/>
    </row>
    <row r="331" spans="1:8" ht="38.25" x14ac:dyDescent="0.25">
      <c r="A331" s="128" t="s">
        <v>689</v>
      </c>
      <c r="B331" s="128" t="s">
        <v>181</v>
      </c>
      <c r="C331" s="128" t="s">
        <v>7</v>
      </c>
      <c r="D331" s="129" t="s">
        <v>1178</v>
      </c>
      <c r="E331" s="129"/>
      <c r="F331" s="130" t="s">
        <v>688</v>
      </c>
      <c r="G331" s="121" t="s">
        <v>1023</v>
      </c>
      <c r="H331" s="120"/>
    </row>
    <row r="332" spans="1:8" ht="25.5" x14ac:dyDescent="0.25">
      <c r="A332" s="128" t="s">
        <v>690</v>
      </c>
      <c r="B332" s="128" t="s">
        <v>181</v>
      </c>
      <c r="C332" s="128" t="s">
        <v>7</v>
      </c>
      <c r="D332" s="129" t="s">
        <v>1178</v>
      </c>
      <c r="E332" s="129"/>
      <c r="F332" s="130" t="s">
        <v>1289</v>
      </c>
      <c r="G332" s="121" t="s">
        <v>1023</v>
      </c>
      <c r="H332" s="120"/>
    </row>
    <row r="333" spans="1:8" ht="25.5" x14ac:dyDescent="0.25">
      <c r="A333" s="128" t="s">
        <v>692</v>
      </c>
      <c r="B333" s="128" t="s">
        <v>181</v>
      </c>
      <c r="C333" s="128" t="s">
        <v>7</v>
      </c>
      <c r="D333" s="129" t="s">
        <v>1178</v>
      </c>
      <c r="E333" s="129"/>
      <c r="F333" s="130" t="s">
        <v>691</v>
      </c>
      <c r="G333" s="121" t="s">
        <v>1023</v>
      </c>
      <c r="H333" s="120"/>
    </row>
    <row r="334" spans="1:8" ht="38.25" x14ac:dyDescent="0.25">
      <c r="A334" s="128" t="s">
        <v>693</v>
      </c>
      <c r="B334" s="128" t="s">
        <v>181</v>
      </c>
      <c r="C334" s="128" t="s">
        <v>7</v>
      </c>
      <c r="D334" s="129" t="s">
        <v>1178</v>
      </c>
      <c r="E334" s="129"/>
      <c r="F334" s="130" t="s">
        <v>1290</v>
      </c>
      <c r="G334" s="121" t="s">
        <v>1023</v>
      </c>
      <c r="H334" s="120"/>
    </row>
    <row r="335" spans="1:8" ht="63.75" x14ac:dyDescent="0.25">
      <c r="A335" s="128" t="s">
        <v>694</v>
      </c>
      <c r="B335" s="128" t="s">
        <v>181</v>
      </c>
      <c r="C335" s="128" t="s">
        <v>7</v>
      </c>
      <c r="D335" s="129" t="s">
        <v>1191</v>
      </c>
      <c r="E335" s="129"/>
      <c r="F335" s="127" t="s">
        <v>1404</v>
      </c>
      <c r="G335" s="121" t="s">
        <v>1023</v>
      </c>
      <c r="H335" s="120"/>
    </row>
    <row r="336" spans="1:8" ht="89.25" x14ac:dyDescent="0.25">
      <c r="A336" s="128" t="s">
        <v>695</v>
      </c>
      <c r="B336" s="128" t="s">
        <v>181</v>
      </c>
      <c r="C336" s="128" t="s">
        <v>7</v>
      </c>
      <c r="D336" s="129" t="s">
        <v>1192</v>
      </c>
      <c r="E336" s="129"/>
      <c r="F336" s="127" t="s">
        <v>1405</v>
      </c>
      <c r="G336" s="121" t="s">
        <v>1023</v>
      </c>
      <c r="H336" s="120"/>
    </row>
    <row r="337" spans="1:8" ht="51" x14ac:dyDescent="0.25">
      <c r="A337" s="128" t="s">
        <v>697</v>
      </c>
      <c r="B337" s="128" t="s">
        <v>181</v>
      </c>
      <c r="C337" s="128" t="s">
        <v>7</v>
      </c>
      <c r="D337" s="129" t="s">
        <v>1192</v>
      </c>
      <c r="E337" s="129"/>
      <c r="F337" s="130" t="s">
        <v>696</v>
      </c>
      <c r="G337" s="121" t="s">
        <v>1023</v>
      </c>
      <c r="H337" s="120"/>
    </row>
    <row r="338" spans="1:8" ht="114.75" x14ac:dyDescent="0.25">
      <c r="A338" s="128" t="s">
        <v>698</v>
      </c>
      <c r="B338" s="128" t="s">
        <v>181</v>
      </c>
      <c r="C338" s="128" t="s">
        <v>7</v>
      </c>
      <c r="D338" s="129" t="s">
        <v>1192</v>
      </c>
      <c r="E338" s="129"/>
      <c r="F338" s="127" t="s">
        <v>1406</v>
      </c>
      <c r="G338" s="121" t="s">
        <v>1023</v>
      </c>
      <c r="H338" s="120"/>
    </row>
    <row r="339" spans="1:8" x14ac:dyDescent="0.25">
      <c r="A339" s="128" t="s">
        <v>700</v>
      </c>
      <c r="B339" s="128" t="s">
        <v>181</v>
      </c>
      <c r="C339" s="128" t="s">
        <v>7</v>
      </c>
      <c r="D339" s="129" t="s">
        <v>1192</v>
      </c>
      <c r="E339" s="129"/>
      <c r="F339" s="130" t="s">
        <v>699</v>
      </c>
      <c r="G339" s="121" t="s">
        <v>1023</v>
      </c>
      <c r="H339" s="120"/>
    </row>
    <row r="340" spans="1:8" ht="25.5" x14ac:dyDescent="0.25">
      <c r="A340" s="128" t="s">
        <v>701</v>
      </c>
      <c r="B340" s="128" t="s">
        <v>181</v>
      </c>
      <c r="C340" s="128" t="s">
        <v>7</v>
      </c>
      <c r="D340" s="129" t="s">
        <v>1192</v>
      </c>
      <c r="E340" s="129"/>
      <c r="F340" s="130" t="s">
        <v>1511</v>
      </c>
      <c r="G340" s="121" t="s">
        <v>1023</v>
      </c>
      <c r="H340" s="120"/>
    </row>
    <row r="341" spans="1:8" x14ac:dyDescent="0.25">
      <c r="A341" s="128" t="s">
        <v>703</v>
      </c>
      <c r="B341" s="128" t="s">
        <v>181</v>
      </c>
      <c r="C341" s="128" t="s">
        <v>7</v>
      </c>
      <c r="D341" s="129" t="s">
        <v>1192</v>
      </c>
      <c r="E341" s="129"/>
      <c r="F341" s="130" t="s">
        <v>702</v>
      </c>
      <c r="G341" s="121" t="s">
        <v>1023</v>
      </c>
      <c r="H341" s="120"/>
    </row>
    <row r="342" spans="1:8" ht="25.5" x14ac:dyDescent="0.25">
      <c r="A342" s="128" t="s">
        <v>704</v>
      </c>
      <c r="B342" s="128" t="s">
        <v>181</v>
      </c>
      <c r="C342" s="128" t="s">
        <v>7</v>
      </c>
      <c r="D342" s="129" t="s">
        <v>1192</v>
      </c>
      <c r="E342" s="129"/>
      <c r="F342" s="130" t="s">
        <v>1291</v>
      </c>
      <c r="G342" s="121" t="s">
        <v>1023</v>
      </c>
      <c r="H342" s="120"/>
    </row>
    <row r="343" spans="1:8" ht="25.5" x14ac:dyDescent="0.25">
      <c r="A343" s="128" t="s">
        <v>705</v>
      </c>
      <c r="B343" s="128" t="s">
        <v>181</v>
      </c>
      <c r="C343" s="128" t="s">
        <v>7</v>
      </c>
      <c r="D343" s="129" t="s">
        <v>1192</v>
      </c>
      <c r="E343" s="129"/>
      <c r="F343" s="90" t="s">
        <v>1407</v>
      </c>
      <c r="G343" s="121" t="s">
        <v>1023</v>
      </c>
      <c r="H343" s="120"/>
    </row>
    <row r="344" spans="1:8" ht="38.25" x14ac:dyDescent="0.25">
      <c r="A344" s="128" t="s">
        <v>706</v>
      </c>
      <c r="B344" s="128" t="s">
        <v>181</v>
      </c>
      <c r="C344" s="128" t="s">
        <v>7</v>
      </c>
      <c r="D344" s="129" t="s">
        <v>1192</v>
      </c>
      <c r="E344" s="129"/>
      <c r="F344" s="131" t="s">
        <v>1408</v>
      </c>
      <c r="G344" s="121" t="s">
        <v>1023</v>
      </c>
      <c r="H344" s="120"/>
    </row>
    <row r="345" spans="1:8" ht="25.5" x14ac:dyDescent="0.25">
      <c r="A345" s="128" t="s">
        <v>707</v>
      </c>
      <c r="B345" s="128" t="s">
        <v>181</v>
      </c>
      <c r="C345" s="128" t="s">
        <v>7</v>
      </c>
      <c r="D345" s="129" t="s">
        <v>1192</v>
      </c>
      <c r="E345" s="129"/>
      <c r="F345" s="130" t="s">
        <v>1510</v>
      </c>
      <c r="G345" s="121" t="s">
        <v>1023</v>
      </c>
      <c r="H345" s="120"/>
    </row>
    <row r="346" spans="1:8" ht="51" x14ac:dyDescent="0.25">
      <c r="A346" s="128" t="s">
        <v>708</v>
      </c>
      <c r="B346" s="128" t="s">
        <v>181</v>
      </c>
      <c r="C346" s="128" t="s">
        <v>7</v>
      </c>
      <c r="D346" s="129" t="s">
        <v>1193</v>
      </c>
      <c r="E346" s="129"/>
      <c r="F346" s="130" t="s">
        <v>1292</v>
      </c>
      <c r="G346" s="121" t="s">
        <v>1023</v>
      </c>
      <c r="H346" s="120"/>
    </row>
    <row r="347" spans="1:8" x14ac:dyDescent="0.25">
      <c r="A347" s="128" t="s">
        <v>709</v>
      </c>
      <c r="B347" s="128" t="s">
        <v>181</v>
      </c>
      <c r="C347" s="128" t="s">
        <v>7</v>
      </c>
      <c r="D347" s="129" t="s">
        <v>1193</v>
      </c>
      <c r="E347" s="129"/>
      <c r="F347" s="130" t="s">
        <v>710</v>
      </c>
      <c r="G347" s="121" t="s">
        <v>1023</v>
      </c>
      <c r="H347" s="120"/>
    </row>
    <row r="348" spans="1:8" ht="25.5" x14ac:dyDescent="0.25">
      <c r="A348" s="128" t="s">
        <v>711</v>
      </c>
      <c r="B348" s="128" t="s">
        <v>181</v>
      </c>
      <c r="C348" s="128" t="s">
        <v>7</v>
      </c>
      <c r="D348" s="129" t="s">
        <v>1193</v>
      </c>
      <c r="E348" s="129"/>
      <c r="F348" s="130" t="s">
        <v>1050</v>
      </c>
      <c r="G348" s="121" t="s">
        <v>1023</v>
      </c>
      <c r="H348" s="120"/>
    </row>
    <row r="349" spans="1:8" ht="38.25" x14ac:dyDescent="0.25">
      <c r="A349" s="91" t="s">
        <v>1051</v>
      </c>
      <c r="B349" s="91" t="s">
        <v>181</v>
      </c>
      <c r="C349" s="91" t="s">
        <v>8</v>
      </c>
      <c r="D349" s="105" t="s">
        <v>1195</v>
      </c>
      <c r="E349" s="105"/>
      <c r="F349" s="92" t="s">
        <v>1122</v>
      </c>
      <c r="G349" s="121" t="s">
        <v>1023</v>
      </c>
      <c r="H349" s="120"/>
    </row>
    <row r="350" spans="1:8" ht="102" x14ac:dyDescent="0.25">
      <c r="A350" s="91" t="s">
        <v>1052</v>
      </c>
      <c r="B350" s="91" t="s">
        <v>181</v>
      </c>
      <c r="C350" s="91" t="s">
        <v>8</v>
      </c>
      <c r="D350" s="105" t="s">
        <v>1178</v>
      </c>
      <c r="E350" s="105"/>
      <c r="F350" s="92" t="s">
        <v>1293</v>
      </c>
      <c r="G350" s="121" t="s">
        <v>1023</v>
      </c>
      <c r="H350" s="120"/>
    </row>
    <row r="351" spans="1:8" ht="25.5" x14ac:dyDescent="0.25">
      <c r="A351" s="91" t="s">
        <v>1053</v>
      </c>
      <c r="B351" s="91" t="s">
        <v>181</v>
      </c>
      <c r="C351" s="91" t="s">
        <v>8</v>
      </c>
      <c r="D351" s="105" t="s">
        <v>1178</v>
      </c>
      <c r="E351" s="105"/>
      <c r="F351" s="92" t="s">
        <v>1294</v>
      </c>
      <c r="G351" s="121" t="s">
        <v>1023</v>
      </c>
      <c r="H351" s="120"/>
    </row>
    <row r="352" spans="1:8" ht="25.5" x14ac:dyDescent="0.25">
      <c r="A352" s="91" t="s">
        <v>1054</v>
      </c>
      <c r="B352" s="91" t="s">
        <v>181</v>
      </c>
      <c r="C352" s="91" t="s">
        <v>8</v>
      </c>
      <c r="D352" s="105" t="s">
        <v>1196</v>
      </c>
      <c r="E352" s="105"/>
      <c r="F352" s="92" t="s">
        <v>712</v>
      </c>
      <c r="G352" s="121" t="s">
        <v>1023</v>
      </c>
      <c r="H352" s="120"/>
    </row>
    <row r="353" spans="1:8" ht="38.25" x14ac:dyDescent="0.25">
      <c r="A353" s="91" t="s">
        <v>1055</v>
      </c>
      <c r="B353" s="91" t="s">
        <v>181</v>
      </c>
      <c r="C353" s="91" t="s">
        <v>8</v>
      </c>
      <c r="D353" s="105" t="s">
        <v>1196</v>
      </c>
      <c r="E353" s="105"/>
      <c r="F353" s="127" t="s">
        <v>1409</v>
      </c>
      <c r="G353" s="121" t="s">
        <v>1023</v>
      </c>
      <c r="H353" s="120"/>
    </row>
    <row r="354" spans="1:8" ht="38.25" x14ac:dyDescent="0.25">
      <c r="A354" s="91" t="s">
        <v>1056</v>
      </c>
      <c r="B354" s="91" t="s">
        <v>181</v>
      </c>
      <c r="C354" s="91" t="s">
        <v>8</v>
      </c>
      <c r="D354" s="105" t="s">
        <v>1196</v>
      </c>
      <c r="E354" s="105"/>
      <c r="F354" s="92" t="s">
        <v>1295</v>
      </c>
      <c r="G354" s="121" t="s">
        <v>1023</v>
      </c>
      <c r="H354" s="120"/>
    </row>
    <row r="355" spans="1:8" x14ac:dyDescent="0.25">
      <c r="A355" s="91" t="s">
        <v>1057</v>
      </c>
      <c r="B355" s="91" t="s">
        <v>181</v>
      </c>
      <c r="C355" s="91" t="s">
        <v>8</v>
      </c>
      <c r="D355" s="105" t="s">
        <v>8</v>
      </c>
      <c r="E355" s="105"/>
      <c r="F355" s="92" t="s">
        <v>713</v>
      </c>
      <c r="G355" s="121" t="s">
        <v>1023</v>
      </c>
      <c r="H355" s="120"/>
    </row>
    <row r="356" spans="1:8" ht="63.75" x14ac:dyDescent="0.25">
      <c r="A356" s="91" t="s">
        <v>1058</v>
      </c>
      <c r="B356" s="91" t="s">
        <v>181</v>
      </c>
      <c r="C356" s="91" t="s">
        <v>8</v>
      </c>
      <c r="D356" s="105" t="s">
        <v>8</v>
      </c>
      <c r="E356" s="105"/>
      <c r="F356" s="92" t="s">
        <v>714</v>
      </c>
      <c r="G356" s="121" t="s">
        <v>1023</v>
      </c>
      <c r="H356" s="120"/>
    </row>
    <row r="357" spans="1:8" ht="51" x14ac:dyDescent="0.25">
      <c r="A357" s="91" t="s">
        <v>1059</v>
      </c>
      <c r="B357" s="91" t="s">
        <v>181</v>
      </c>
      <c r="C357" s="91" t="s">
        <v>8</v>
      </c>
      <c r="D357" s="105" t="s">
        <v>8</v>
      </c>
      <c r="E357" s="105"/>
      <c r="F357" s="92" t="s">
        <v>715</v>
      </c>
      <c r="G357" s="121" t="s">
        <v>1023</v>
      </c>
      <c r="H357" s="120"/>
    </row>
    <row r="358" spans="1:8" ht="102" x14ac:dyDescent="0.25">
      <c r="A358" s="91" t="s">
        <v>716</v>
      </c>
      <c r="B358" s="91" t="s">
        <v>181</v>
      </c>
      <c r="C358" s="91" t="s">
        <v>8</v>
      </c>
      <c r="D358" s="105" t="s">
        <v>8</v>
      </c>
      <c r="E358" s="105"/>
      <c r="F358" s="92" t="s">
        <v>1060</v>
      </c>
      <c r="G358" s="121" t="s">
        <v>1023</v>
      </c>
      <c r="H358" s="120"/>
    </row>
    <row r="359" spans="1:8" ht="25.5" x14ac:dyDescent="0.25">
      <c r="A359" s="91" t="s">
        <v>718</v>
      </c>
      <c r="B359" s="91" t="s">
        <v>181</v>
      </c>
      <c r="C359" s="91" t="s">
        <v>8</v>
      </c>
      <c r="D359" s="105" t="s">
        <v>8</v>
      </c>
      <c r="E359" s="105"/>
      <c r="F359" s="92" t="s">
        <v>717</v>
      </c>
      <c r="G359" s="121" t="s">
        <v>1023</v>
      </c>
      <c r="H359" s="120"/>
    </row>
    <row r="360" spans="1:8" ht="38.25" x14ac:dyDescent="0.25">
      <c r="A360" s="91" t="s">
        <v>719</v>
      </c>
      <c r="B360" s="91" t="s">
        <v>181</v>
      </c>
      <c r="C360" s="91" t="s">
        <v>8</v>
      </c>
      <c r="D360" s="105" t="s">
        <v>8</v>
      </c>
      <c r="E360" s="105"/>
      <c r="F360" s="90" t="s">
        <v>1410</v>
      </c>
      <c r="G360" s="121" t="s">
        <v>1023</v>
      </c>
      <c r="H360" s="120"/>
    </row>
    <row r="361" spans="1:8" ht="25.5" x14ac:dyDescent="0.25">
      <c r="A361" s="91" t="s">
        <v>720</v>
      </c>
      <c r="B361" s="91" t="s">
        <v>181</v>
      </c>
      <c r="C361" s="91" t="s">
        <v>8</v>
      </c>
      <c r="D361" s="105" t="s">
        <v>8</v>
      </c>
      <c r="E361" s="105"/>
      <c r="F361" s="132" t="s">
        <v>1411</v>
      </c>
      <c r="G361" s="121" t="s">
        <v>1023</v>
      </c>
      <c r="H361" s="120"/>
    </row>
    <row r="362" spans="1:8" ht="51" x14ac:dyDescent="0.25">
      <c r="A362" s="91" t="s">
        <v>721</v>
      </c>
      <c r="B362" s="91" t="s">
        <v>181</v>
      </c>
      <c r="C362" s="91" t="s">
        <v>8</v>
      </c>
      <c r="D362" s="105" t="s">
        <v>8</v>
      </c>
      <c r="E362" s="105"/>
      <c r="F362" s="132" t="s">
        <v>1412</v>
      </c>
      <c r="G362" s="121" t="s">
        <v>1023</v>
      </c>
      <c r="H362" s="120"/>
    </row>
    <row r="363" spans="1:8" ht="25.5" x14ac:dyDescent="0.25">
      <c r="A363" s="91" t="s">
        <v>723</v>
      </c>
      <c r="B363" s="91" t="s">
        <v>181</v>
      </c>
      <c r="C363" s="91" t="s">
        <v>8</v>
      </c>
      <c r="D363" s="105" t="s">
        <v>8</v>
      </c>
      <c r="E363" s="105"/>
      <c r="F363" s="92" t="s">
        <v>722</v>
      </c>
      <c r="G363" s="121" t="s">
        <v>1023</v>
      </c>
      <c r="H363" s="120"/>
    </row>
    <row r="364" spans="1:8" x14ac:dyDescent="0.25">
      <c r="A364" s="91" t="s">
        <v>725</v>
      </c>
      <c r="B364" s="91" t="s">
        <v>181</v>
      </c>
      <c r="C364" s="91" t="s">
        <v>8</v>
      </c>
      <c r="D364" s="105" t="s">
        <v>8</v>
      </c>
      <c r="E364" s="105"/>
      <c r="F364" s="92" t="s">
        <v>724</v>
      </c>
      <c r="G364" s="121" t="s">
        <v>1023</v>
      </c>
      <c r="H364" s="120"/>
    </row>
    <row r="365" spans="1:8" ht="38.25" x14ac:dyDescent="0.25">
      <c r="A365" s="91" t="s">
        <v>727</v>
      </c>
      <c r="B365" s="91" t="s">
        <v>181</v>
      </c>
      <c r="C365" s="91" t="s">
        <v>8</v>
      </c>
      <c r="D365" s="105" t="s">
        <v>8</v>
      </c>
      <c r="E365" s="105"/>
      <c r="F365" s="92" t="s">
        <v>726</v>
      </c>
      <c r="G365" s="121" t="s">
        <v>1023</v>
      </c>
      <c r="H365" s="120"/>
    </row>
    <row r="366" spans="1:8" ht="25.5" x14ac:dyDescent="0.25">
      <c r="A366" s="91" t="s">
        <v>728</v>
      </c>
      <c r="B366" s="91" t="s">
        <v>181</v>
      </c>
      <c r="C366" s="91" t="s">
        <v>8</v>
      </c>
      <c r="D366" s="105" t="s">
        <v>8</v>
      </c>
      <c r="E366" s="105"/>
      <c r="F366" s="90" t="s">
        <v>1413</v>
      </c>
      <c r="G366" s="121" t="s">
        <v>1023</v>
      </c>
      <c r="H366" s="120"/>
    </row>
    <row r="367" spans="1:8" ht="38.25" x14ac:dyDescent="0.25">
      <c r="A367" s="91" t="s">
        <v>730</v>
      </c>
      <c r="B367" s="91" t="s">
        <v>181</v>
      </c>
      <c r="C367" s="91" t="s">
        <v>8</v>
      </c>
      <c r="D367" s="105" t="s">
        <v>8</v>
      </c>
      <c r="E367" s="105"/>
      <c r="F367" s="92" t="s">
        <v>729</v>
      </c>
      <c r="G367" s="121" t="s">
        <v>1023</v>
      </c>
      <c r="H367" s="120"/>
    </row>
    <row r="368" spans="1:8" ht="38.25" x14ac:dyDescent="0.25">
      <c r="A368" s="91" t="s">
        <v>732</v>
      </c>
      <c r="B368" s="91" t="s">
        <v>181</v>
      </c>
      <c r="C368" s="91" t="s">
        <v>8</v>
      </c>
      <c r="D368" s="105" t="s">
        <v>8</v>
      </c>
      <c r="E368" s="105"/>
      <c r="F368" s="92" t="s">
        <v>731</v>
      </c>
      <c r="G368" s="121" t="s">
        <v>1023</v>
      </c>
      <c r="H368" s="120"/>
    </row>
    <row r="369" spans="1:8" ht="25.5" x14ac:dyDescent="0.25">
      <c r="A369" s="91" t="s">
        <v>734</v>
      </c>
      <c r="B369" s="91" t="s">
        <v>181</v>
      </c>
      <c r="C369" s="91" t="s">
        <v>8</v>
      </c>
      <c r="D369" s="105" t="s">
        <v>1197</v>
      </c>
      <c r="E369" s="105"/>
      <c r="F369" s="92" t="s">
        <v>733</v>
      </c>
      <c r="G369" s="121" t="s">
        <v>1023</v>
      </c>
      <c r="H369" s="120"/>
    </row>
    <row r="370" spans="1:8" ht="38.25" x14ac:dyDescent="0.25">
      <c r="A370" s="91" t="s">
        <v>735</v>
      </c>
      <c r="B370" s="91" t="s">
        <v>181</v>
      </c>
      <c r="C370" s="91" t="s">
        <v>8</v>
      </c>
      <c r="D370" s="105" t="s">
        <v>1197</v>
      </c>
      <c r="E370" s="105"/>
      <c r="F370" s="132" t="s">
        <v>1414</v>
      </c>
      <c r="G370" s="121" t="s">
        <v>1023</v>
      </c>
      <c r="H370" s="120"/>
    </row>
    <row r="371" spans="1:8" ht="38.25" x14ac:dyDescent="0.25">
      <c r="A371" s="91" t="s">
        <v>737</v>
      </c>
      <c r="B371" s="91" t="s">
        <v>181</v>
      </c>
      <c r="C371" s="91" t="s">
        <v>8</v>
      </c>
      <c r="D371" s="105" t="s">
        <v>1197</v>
      </c>
      <c r="E371" s="105"/>
      <c r="F371" s="92" t="s">
        <v>736</v>
      </c>
      <c r="G371" s="121" t="s">
        <v>1023</v>
      </c>
      <c r="H371" s="120"/>
    </row>
    <row r="372" spans="1:8" ht="25.5" x14ac:dyDescent="0.25">
      <c r="A372" s="91" t="s">
        <v>739</v>
      </c>
      <c r="B372" s="91" t="s">
        <v>181</v>
      </c>
      <c r="C372" s="91" t="s">
        <v>8</v>
      </c>
      <c r="D372" s="105" t="s">
        <v>1197</v>
      </c>
      <c r="E372" s="105"/>
      <c r="F372" s="92" t="s">
        <v>738</v>
      </c>
      <c r="G372" s="121" t="s">
        <v>1023</v>
      </c>
      <c r="H372" s="120"/>
    </row>
    <row r="373" spans="1:8" ht="51" x14ac:dyDescent="0.25">
      <c r="A373" s="91" t="s">
        <v>740</v>
      </c>
      <c r="B373" s="91" t="s">
        <v>181</v>
      </c>
      <c r="C373" s="91" t="s">
        <v>8</v>
      </c>
      <c r="D373" s="105" t="s">
        <v>1197</v>
      </c>
      <c r="E373" s="105"/>
      <c r="F373" s="92" t="s">
        <v>1296</v>
      </c>
      <c r="G373" s="121" t="s">
        <v>1023</v>
      </c>
      <c r="H373" s="120"/>
    </row>
    <row r="374" spans="1:8" ht="25.5" x14ac:dyDescent="0.25">
      <c r="A374" s="91" t="s">
        <v>742</v>
      </c>
      <c r="B374" s="91" t="s">
        <v>181</v>
      </c>
      <c r="C374" s="91" t="s">
        <v>8</v>
      </c>
      <c r="D374" s="105" t="s">
        <v>1197</v>
      </c>
      <c r="E374" s="105"/>
      <c r="F374" s="92" t="s">
        <v>741</v>
      </c>
      <c r="G374" s="121" t="s">
        <v>1023</v>
      </c>
      <c r="H374" s="120"/>
    </row>
    <row r="375" spans="1:8" ht="153" x14ac:dyDescent="0.25">
      <c r="A375" s="91" t="s">
        <v>743</v>
      </c>
      <c r="B375" s="91" t="s">
        <v>181</v>
      </c>
      <c r="C375" s="91" t="s">
        <v>8</v>
      </c>
      <c r="D375" s="105" t="s">
        <v>1198</v>
      </c>
      <c r="E375" s="105"/>
      <c r="F375" s="92" t="s">
        <v>1061</v>
      </c>
      <c r="G375" s="121" t="s">
        <v>1023</v>
      </c>
      <c r="H375" s="120"/>
    </row>
    <row r="376" spans="1:8" ht="63.75" x14ac:dyDescent="0.25">
      <c r="A376" s="91" t="s">
        <v>744</v>
      </c>
      <c r="B376" s="91" t="s">
        <v>181</v>
      </c>
      <c r="C376" s="91" t="s">
        <v>8</v>
      </c>
      <c r="D376" s="105" t="s">
        <v>1198</v>
      </c>
      <c r="E376" s="105"/>
      <c r="F376" s="132" t="s">
        <v>1415</v>
      </c>
      <c r="G376" s="121" t="s">
        <v>1023</v>
      </c>
      <c r="H376" s="120"/>
    </row>
    <row r="377" spans="1:8" ht="24.75" customHeight="1" x14ac:dyDescent="0.25">
      <c r="A377" s="91" t="s">
        <v>1062</v>
      </c>
      <c r="B377" s="91" t="s">
        <v>181</v>
      </c>
      <c r="C377" s="91" t="s">
        <v>8</v>
      </c>
      <c r="D377" s="105" t="s">
        <v>1199</v>
      </c>
      <c r="E377" s="105"/>
      <c r="F377" s="134" t="s">
        <v>1416</v>
      </c>
      <c r="G377" s="141" t="s">
        <v>1364</v>
      </c>
      <c r="H377" s="95" t="s">
        <v>1431</v>
      </c>
    </row>
    <row r="378" spans="1:8" ht="89.25" x14ac:dyDescent="0.25">
      <c r="A378" s="93" t="s">
        <v>745</v>
      </c>
      <c r="B378" s="93" t="s">
        <v>181</v>
      </c>
      <c r="C378" s="93" t="s">
        <v>9</v>
      </c>
      <c r="D378" s="106" t="s">
        <v>1200</v>
      </c>
      <c r="E378" s="106"/>
      <c r="F378" s="94" t="s">
        <v>1123</v>
      </c>
      <c r="G378" s="121" t="s">
        <v>1023</v>
      </c>
      <c r="H378" s="120"/>
    </row>
    <row r="379" spans="1:8" ht="51" x14ac:dyDescent="0.25">
      <c r="A379" s="93" t="s">
        <v>746</v>
      </c>
      <c r="B379" s="93" t="s">
        <v>181</v>
      </c>
      <c r="C379" s="93" t="s">
        <v>9</v>
      </c>
      <c r="D379" s="106" t="s">
        <v>1201</v>
      </c>
      <c r="E379" s="106"/>
      <c r="F379" s="94" t="s">
        <v>1063</v>
      </c>
      <c r="G379" s="121" t="s">
        <v>1023</v>
      </c>
      <c r="H379" s="120"/>
    </row>
    <row r="380" spans="1:8" ht="51" x14ac:dyDescent="0.25">
      <c r="A380" s="93" t="s">
        <v>747</v>
      </c>
      <c r="B380" s="93" t="s">
        <v>181</v>
      </c>
      <c r="C380" s="93" t="s">
        <v>9</v>
      </c>
      <c r="D380" s="106" t="s">
        <v>1201</v>
      </c>
      <c r="E380" s="106"/>
      <c r="F380" s="136" t="s">
        <v>1418</v>
      </c>
      <c r="G380" s="141" t="s">
        <v>1364</v>
      </c>
      <c r="H380" s="61"/>
    </row>
    <row r="381" spans="1:8" ht="51" x14ac:dyDescent="0.25">
      <c r="A381" s="93" t="s">
        <v>750</v>
      </c>
      <c r="B381" s="93" t="s">
        <v>181</v>
      </c>
      <c r="C381" s="93" t="s">
        <v>9</v>
      </c>
      <c r="D381" s="106" t="s">
        <v>1201</v>
      </c>
      <c r="E381" s="106"/>
      <c r="F381" s="94" t="s">
        <v>748</v>
      </c>
      <c r="G381" s="121" t="s">
        <v>1023</v>
      </c>
      <c r="H381" s="120"/>
    </row>
    <row r="382" spans="1:8" ht="51" x14ac:dyDescent="0.25">
      <c r="A382" s="93" t="s">
        <v>752</v>
      </c>
      <c r="B382" s="93" t="s">
        <v>181</v>
      </c>
      <c r="C382" s="93" t="s">
        <v>9</v>
      </c>
      <c r="D382" s="106" t="s">
        <v>1201</v>
      </c>
      <c r="E382" s="106"/>
      <c r="F382" s="94" t="s">
        <v>751</v>
      </c>
      <c r="G382" s="121" t="s">
        <v>1023</v>
      </c>
      <c r="H382" s="120"/>
    </row>
    <row r="383" spans="1:8" ht="51" x14ac:dyDescent="0.25">
      <c r="A383" s="93" t="s">
        <v>1064</v>
      </c>
      <c r="B383" s="93" t="s">
        <v>181</v>
      </c>
      <c r="C383" s="93" t="s">
        <v>9</v>
      </c>
      <c r="D383" s="106" t="s">
        <v>1201</v>
      </c>
      <c r="E383" s="106"/>
      <c r="F383" s="94" t="s">
        <v>1065</v>
      </c>
      <c r="G383" s="121" t="s">
        <v>1023</v>
      </c>
      <c r="H383" s="120"/>
    </row>
    <row r="384" spans="1:8" ht="51" x14ac:dyDescent="0.25">
      <c r="A384" s="93" t="s">
        <v>753</v>
      </c>
      <c r="B384" s="93" t="s">
        <v>181</v>
      </c>
      <c r="C384" s="93" t="s">
        <v>9</v>
      </c>
      <c r="D384" s="106" t="s">
        <v>1201</v>
      </c>
      <c r="E384" s="106"/>
      <c r="F384" s="94" t="s">
        <v>754</v>
      </c>
      <c r="G384" s="121" t="s">
        <v>1023</v>
      </c>
      <c r="H384" s="120"/>
    </row>
    <row r="385" spans="1:8" ht="51" x14ac:dyDescent="0.25">
      <c r="A385" s="93" t="s">
        <v>755</v>
      </c>
      <c r="B385" s="93" t="s">
        <v>181</v>
      </c>
      <c r="C385" s="93" t="s">
        <v>9</v>
      </c>
      <c r="D385" s="106" t="s">
        <v>1201</v>
      </c>
      <c r="E385" s="106"/>
      <c r="F385" s="94" t="s">
        <v>1297</v>
      </c>
      <c r="G385" s="121" t="s">
        <v>1023</v>
      </c>
      <c r="H385" s="120"/>
    </row>
    <row r="386" spans="1:8" ht="51" x14ac:dyDescent="0.25">
      <c r="A386" s="93" t="s">
        <v>756</v>
      </c>
      <c r="B386" s="93" t="s">
        <v>181</v>
      </c>
      <c r="C386" s="93" t="s">
        <v>9</v>
      </c>
      <c r="D386" s="106" t="s">
        <v>1201</v>
      </c>
      <c r="E386" s="106"/>
      <c r="F386" s="94" t="s">
        <v>757</v>
      </c>
      <c r="G386" s="121" t="s">
        <v>1023</v>
      </c>
      <c r="H386" s="120"/>
    </row>
    <row r="387" spans="1:8" ht="51" x14ac:dyDescent="0.25">
      <c r="A387" s="93" t="s">
        <v>758</v>
      </c>
      <c r="B387" s="93" t="s">
        <v>181</v>
      </c>
      <c r="C387" s="93" t="s">
        <v>9</v>
      </c>
      <c r="D387" s="106" t="s">
        <v>1201</v>
      </c>
      <c r="E387" s="106"/>
      <c r="F387" s="94" t="s">
        <v>1066</v>
      </c>
      <c r="G387" s="121" t="s">
        <v>1023</v>
      </c>
      <c r="H387" s="120"/>
    </row>
    <row r="388" spans="1:8" ht="51" x14ac:dyDescent="0.25">
      <c r="A388" s="93" t="s">
        <v>759</v>
      </c>
      <c r="B388" s="93" t="s">
        <v>181</v>
      </c>
      <c r="C388" s="93" t="s">
        <v>9</v>
      </c>
      <c r="D388" s="106" t="s">
        <v>1201</v>
      </c>
      <c r="E388" s="106"/>
      <c r="F388" s="94" t="s">
        <v>1067</v>
      </c>
      <c r="G388" s="121" t="s">
        <v>1023</v>
      </c>
      <c r="H388" s="120"/>
    </row>
    <row r="389" spans="1:8" ht="51" x14ac:dyDescent="0.25">
      <c r="A389" s="93" t="s">
        <v>761</v>
      </c>
      <c r="B389" s="93" t="s">
        <v>181</v>
      </c>
      <c r="C389" s="93" t="s">
        <v>9</v>
      </c>
      <c r="D389" s="106" t="s">
        <v>1201</v>
      </c>
      <c r="E389" s="106"/>
      <c r="F389" s="94" t="s">
        <v>760</v>
      </c>
      <c r="G389" s="121" t="s">
        <v>1023</v>
      </c>
      <c r="H389" s="120"/>
    </row>
    <row r="390" spans="1:8" ht="51" x14ac:dyDescent="0.25">
      <c r="A390" s="93" t="s">
        <v>763</v>
      </c>
      <c r="B390" s="93" t="s">
        <v>181</v>
      </c>
      <c r="C390" s="93" t="s">
        <v>9</v>
      </c>
      <c r="D390" s="106" t="s">
        <v>1201</v>
      </c>
      <c r="E390" s="106"/>
      <c r="F390" s="94" t="s">
        <v>762</v>
      </c>
      <c r="G390" s="121" t="s">
        <v>1023</v>
      </c>
      <c r="H390" s="120"/>
    </row>
    <row r="391" spans="1:8" ht="51" x14ac:dyDescent="0.25">
      <c r="A391" s="93" t="s">
        <v>765</v>
      </c>
      <c r="B391" s="93" t="s">
        <v>181</v>
      </c>
      <c r="C391" s="93" t="s">
        <v>9</v>
      </c>
      <c r="D391" s="106" t="s">
        <v>1201</v>
      </c>
      <c r="E391" s="106"/>
      <c r="F391" s="94" t="s">
        <v>764</v>
      </c>
      <c r="G391" s="121" t="s">
        <v>1023</v>
      </c>
      <c r="H391" s="120"/>
    </row>
    <row r="392" spans="1:8" ht="51" x14ac:dyDescent="0.25">
      <c r="A392" s="93" t="s">
        <v>767</v>
      </c>
      <c r="B392" s="93" t="s">
        <v>181</v>
      </c>
      <c r="C392" s="93" t="s">
        <v>9</v>
      </c>
      <c r="D392" s="106" t="s">
        <v>1201</v>
      </c>
      <c r="E392" s="106"/>
      <c r="F392" s="94" t="s">
        <v>766</v>
      </c>
      <c r="G392" s="121" t="s">
        <v>1023</v>
      </c>
      <c r="H392" s="120"/>
    </row>
    <row r="393" spans="1:8" ht="51" x14ac:dyDescent="0.25">
      <c r="A393" s="93" t="s">
        <v>769</v>
      </c>
      <c r="B393" s="93" t="s">
        <v>181</v>
      </c>
      <c r="C393" s="93" t="s">
        <v>9</v>
      </c>
      <c r="D393" s="106" t="s">
        <v>1201</v>
      </c>
      <c r="E393" s="106"/>
      <c r="F393" s="94" t="s">
        <v>768</v>
      </c>
      <c r="G393" s="121" t="s">
        <v>1023</v>
      </c>
      <c r="H393" s="120"/>
    </row>
    <row r="394" spans="1:8" ht="51" x14ac:dyDescent="0.25">
      <c r="A394" s="93" t="s">
        <v>771</v>
      </c>
      <c r="B394" s="93" t="s">
        <v>181</v>
      </c>
      <c r="C394" s="93" t="s">
        <v>9</v>
      </c>
      <c r="D394" s="106" t="s">
        <v>1201</v>
      </c>
      <c r="E394" s="106"/>
      <c r="F394" s="94" t="s">
        <v>770</v>
      </c>
      <c r="G394" s="121" t="s">
        <v>1023</v>
      </c>
      <c r="H394" s="120"/>
    </row>
    <row r="395" spans="1:8" ht="51" x14ac:dyDescent="0.25">
      <c r="A395" s="93" t="s">
        <v>772</v>
      </c>
      <c r="B395" s="93" t="s">
        <v>181</v>
      </c>
      <c r="C395" s="93" t="s">
        <v>9</v>
      </c>
      <c r="D395" s="106" t="s">
        <v>1201</v>
      </c>
      <c r="E395" s="106"/>
      <c r="F395" s="137" t="s">
        <v>1419</v>
      </c>
      <c r="G395" s="121" t="s">
        <v>1023</v>
      </c>
      <c r="H395" s="120"/>
    </row>
    <row r="396" spans="1:8" ht="51" x14ac:dyDescent="0.25">
      <c r="A396" s="93" t="s">
        <v>1068</v>
      </c>
      <c r="B396" s="93" t="s">
        <v>181</v>
      </c>
      <c r="C396" s="93" t="s">
        <v>9</v>
      </c>
      <c r="D396" s="106" t="s">
        <v>1201</v>
      </c>
      <c r="E396" s="106"/>
      <c r="F396" s="94" t="s">
        <v>773</v>
      </c>
      <c r="G396" s="121" t="s">
        <v>1023</v>
      </c>
      <c r="H396" s="120"/>
    </row>
    <row r="397" spans="1:8" ht="51" x14ac:dyDescent="0.25">
      <c r="A397" s="93" t="s">
        <v>1069</v>
      </c>
      <c r="B397" s="93" t="s">
        <v>181</v>
      </c>
      <c r="C397" s="93" t="s">
        <v>9</v>
      </c>
      <c r="D397" s="106" t="s">
        <v>1201</v>
      </c>
      <c r="E397" s="106"/>
      <c r="F397" s="94" t="s">
        <v>775</v>
      </c>
      <c r="G397" s="121" t="s">
        <v>1023</v>
      </c>
      <c r="H397" s="120"/>
    </row>
    <row r="398" spans="1:8" ht="51" x14ac:dyDescent="0.25">
      <c r="A398" s="93" t="s">
        <v>774</v>
      </c>
      <c r="B398" s="93" t="s">
        <v>181</v>
      </c>
      <c r="C398" s="93" t="s">
        <v>9</v>
      </c>
      <c r="D398" s="106" t="s">
        <v>1201</v>
      </c>
      <c r="E398" s="106"/>
      <c r="F398" s="94" t="s">
        <v>777</v>
      </c>
      <c r="G398" s="121" t="s">
        <v>1023</v>
      </c>
      <c r="H398" s="120"/>
    </row>
    <row r="399" spans="1:8" ht="51" x14ac:dyDescent="0.25">
      <c r="A399" s="93" t="s">
        <v>776</v>
      </c>
      <c r="B399" s="93" t="s">
        <v>181</v>
      </c>
      <c r="C399" s="93" t="s">
        <v>9</v>
      </c>
      <c r="D399" s="106" t="s">
        <v>1201</v>
      </c>
      <c r="E399" s="106"/>
      <c r="F399" s="94" t="s">
        <v>1298</v>
      </c>
      <c r="G399" s="121" t="s">
        <v>1023</v>
      </c>
      <c r="H399" s="120"/>
    </row>
    <row r="400" spans="1:8" ht="51" x14ac:dyDescent="0.25">
      <c r="A400" s="93" t="s">
        <v>778</v>
      </c>
      <c r="B400" s="93" t="s">
        <v>181</v>
      </c>
      <c r="C400" s="93" t="s">
        <v>9</v>
      </c>
      <c r="D400" s="106" t="s">
        <v>1201</v>
      </c>
      <c r="E400" s="106"/>
      <c r="F400" s="94" t="s">
        <v>1070</v>
      </c>
      <c r="G400" s="121" t="s">
        <v>1023</v>
      </c>
      <c r="H400" s="120"/>
    </row>
    <row r="401" spans="1:8" ht="51" x14ac:dyDescent="0.25">
      <c r="A401" s="93" t="s">
        <v>779</v>
      </c>
      <c r="B401" s="93" t="s">
        <v>181</v>
      </c>
      <c r="C401" s="93" t="s">
        <v>9</v>
      </c>
      <c r="D401" s="106" t="s">
        <v>1201</v>
      </c>
      <c r="E401" s="106"/>
      <c r="F401" s="94" t="s">
        <v>1071</v>
      </c>
      <c r="G401" s="121" t="s">
        <v>1023</v>
      </c>
      <c r="H401" s="120"/>
    </row>
    <row r="402" spans="1:8" ht="51" x14ac:dyDescent="0.25">
      <c r="A402" s="93" t="s">
        <v>781</v>
      </c>
      <c r="B402" s="93" t="s">
        <v>181</v>
      </c>
      <c r="C402" s="93" t="s">
        <v>9</v>
      </c>
      <c r="D402" s="106" t="s">
        <v>1201</v>
      </c>
      <c r="E402" s="106"/>
      <c r="F402" s="94" t="s">
        <v>1072</v>
      </c>
      <c r="G402" s="121" t="s">
        <v>1023</v>
      </c>
      <c r="H402" s="120"/>
    </row>
    <row r="403" spans="1:8" ht="38.25" x14ac:dyDescent="0.25">
      <c r="A403" s="93" t="s">
        <v>783</v>
      </c>
      <c r="B403" s="93" t="s">
        <v>181</v>
      </c>
      <c r="C403" s="93" t="s">
        <v>9</v>
      </c>
      <c r="D403" s="106" t="s">
        <v>1202</v>
      </c>
      <c r="E403" s="106"/>
      <c r="F403" s="94" t="s">
        <v>780</v>
      </c>
      <c r="G403" s="121" t="s">
        <v>1023</v>
      </c>
      <c r="H403" s="120"/>
    </row>
    <row r="404" spans="1:8" ht="38.25" x14ac:dyDescent="0.25">
      <c r="A404" s="93" t="s">
        <v>785</v>
      </c>
      <c r="B404" s="93" t="s">
        <v>181</v>
      </c>
      <c r="C404" s="93" t="s">
        <v>9</v>
      </c>
      <c r="D404" s="106" t="s">
        <v>1202</v>
      </c>
      <c r="E404" s="106"/>
      <c r="F404" s="94" t="s">
        <v>782</v>
      </c>
      <c r="G404" s="121" t="s">
        <v>1023</v>
      </c>
      <c r="H404" s="120"/>
    </row>
    <row r="405" spans="1:8" ht="38.25" x14ac:dyDescent="0.25">
      <c r="A405" s="93" t="s">
        <v>787</v>
      </c>
      <c r="B405" s="93" t="s">
        <v>181</v>
      </c>
      <c r="C405" s="93" t="s">
        <v>9</v>
      </c>
      <c r="D405" s="106" t="s">
        <v>1202</v>
      </c>
      <c r="E405" s="106"/>
      <c r="F405" s="94" t="s">
        <v>784</v>
      </c>
      <c r="G405" s="121" t="s">
        <v>1023</v>
      </c>
      <c r="H405" s="120"/>
    </row>
    <row r="406" spans="1:8" ht="38.25" x14ac:dyDescent="0.25">
      <c r="A406" s="93" t="s">
        <v>789</v>
      </c>
      <c r="B406" s="93" t="s">
        <v>181</v>
      </c>
      <c r="C406" s="93" t="s">
        <v>9</v>
      </c>
      <c r="D406" s="106" t="s">
        <v>1202</v>
      </c>
      <c r="E406" s="106"/>
      <c r="F406" s="94" t="s">
        <v>786</v>
      </c>
      <c r="G406" s="121" t="s">
        <v>1023</v>
      </c>
      <c r="H406" s="120"/>
    </row>
    <row r="407" spans="1:8" ht="38.25" x14ac:dyDescent="0.25">
      <c r="A407" s="93" t="s">
        <v>791</v>
      </c>
      <c r="B407" s="93" t="s">
        <v>181</v>
      </c>
      <c r="C407" s="93" t="s">
        <v>9</v>
      </c>
      <c r="D407" s="106" t="s">
        <v>1202</v>
      </c>
      <c r="E407" s="106"/>
      <c r="F407" s="94" t="s">
        <v>788</v>
      </c>
      <c r="G407" s="121" t="s">
        <v>1023</v>
      </c>
      <c r="H407" s="120"/>
    </row>
    <row r="408" spans="1:8" ht="38.25" x14ac:dyDescent="0.25">
      <c r="A408" s="93" t="s">
        <v>792</v>
      </c>
      <c r="B408" s="93" t="s">
        <v>181</v>
      </c>
      <c r="C408" s="93" t="s">
        <v>9</v>
      </c>
      <c r="D408" s="106" t="s">
        <v>1202</v>
      </c>
      <c r="E408" s="106"/>
      <c r="F408" s="94" t="s">
        <v>790</v>
      </c>
      <c r="G408" s="121" t="s">
        <v>1023</v>
      </c>
      <c r="H408" s="120"/>
    </row>
    <row r="409" spans="1:8" ht="51" x14ac:dyDescent="0.25">
      <c r="A409" s="93" t="s">
        <v>793</v>
      </c>
      <c r="B409" s="93" t="s">
        <v>181</v>
      </c>
      <c r="C409" s="93" t="s">
        <v>9</v>
      </c>
      <c r="D409" s="106" t="s">
        <v>1202</v>
      </c>
      <c r="E409" s="106"/>
      <c r="F409" s="94" t="s">
        <v>1299</v>
      </c>
      <c r="G409" s="121" t="s">
        <v>1023</v>
      </c>
      <c r="H409" s="120"/>
    </row>
    <row r="410" spans="1:8" ht="38.25" x14ac:dyDescent="0.25">
      <c r="A410" s="93" t="s">
        <v>795</v>
      </c>
      <c r="B410" s="93" t="s">
        <v>181</v>
      </c>
      <c r="C410" s="93" t="s">
        <v>9</v>
      </c>
      <c r="D410" s="106" t="s">
        <v>1202</v>
      </c>
      <c r="E410" s="106"/>
      <c r="F410" s="94" t="s">
        <v>1420</v>
      </c>
      <c r="G410" s="121" t="s">
        <v>1023</v>
      </c>
      <c r="H410" s="120"/>
    </row>
    <row r="411" spans="1:8" ht="38.25" x14ac:dyDescent="0.25">
      <c r="A411" s="93" t="s">
        <v>797</v>
      </c>
      <c r="B411" s="93" t="s">
        <v>181</v>
      </c>
      <c r="C411" s="93" t="s">
        <v>9</v>
      </c>
      <c r="D411" s="106" t="s">
        <v>1202</v>
      </c>
      <c r="E411" s="106"/>
      <c r="F411" s="94" t="s">
        <v>794</v>
      </c>
      <c r="G411" s="121" t="s">
        <v>1023</v>
      </c>
      <c r="H411" s="120"/>
    </row>
    <row r="412" spans="1:8" ht="38.25" x14ac:dyDescent="0.25">
      <c r="A412" s="93" t="s">
        <v>799</v>
      </c>
      <c r="B412" s="93" t="s">
        <v>181</v>
      </c>
      <c r="C412" s="93" t="s">
        <v>9</v>
      </c>
      <c r="D412" s="106" t="s">
        <v>1202</v>
      </c>
      <c r="E412" s="106"/>
      <c r="F412" s="94" t="s">
        <v>796</v>
      </c>
      <c r="G412" s="121" t="s">
        <v>1023</v>
      </c>
      <c r="H412" s="120"/>
    </row>
    <row r="413" spans="1:8" ht="38.25" x14ac:dyDescent="0.25">
      <c r="A413" s="93" t="s">
        <v>800</v>
      </c>
      <c r="B413" s="93" t="s">
        <v>181</v>
      </c>
      <c r="C413" s="93" t="s">
        <v>9</v>
      </c>
      <c r="D413" s="106" t="s">
        <v>1202</v>
      </c>
      <c r="E413" s="106"/>
      <c r="F413" s="94" t="s">
        <v>798</v>
      </c>
      <c r="G413" s="121" t="s">
        <v>1023</v>
      </c>
      <c r="H413" s="120"/>
    </row>
    <row r="414" spans="1:8" ht="25.5" x14ac:dyDescent="0.25">
      <c r="A414" s="93" t="s">
        <v>802</v>
      </c>
      <c r="B414" s="93" t="s">
        <v>181</v>
      </c>
      <c r="C414" s="93" t="s">
        <v>9</v>
      </c>
      <c r="D414" s="106" t="s">
        <v>1203</v>
      </c>
      <c r="E414" s="106"/>
      <c r="F414" s="94" t="s">
        <v>801</v>
      </c>
      <c r="G414" s="121" t="s">
        <v>1023</v>
      </c>
      <c r="H414" s="120"/>
    </row>
    <row r="415" spans="1:8" ht="25.5" x14ac:dyDescent="0.25">
      <c r="A415" s="93" t="s">
        <v>803</v>
      </c>
      <c r="B415" s="93" t="s">
        <v>181</v>
      </c>
      <c r="C415" s="93" t="s">
        <v>9</v>
      </c>
      <c r="D415" s="106" t="s">
        <v>1203</v>
      </c>
      <c r="E415" s="106"/>
      <c r="F415" s="94" t="s">
        <v>1124</v>
      </c>
      <c r="G415" s="121" t="s">
        <v>1023</v>
      </c>
      <c r="H415" s="120"/>
    </row>
    <row r="416" spans="1:8" ht="25.5" x14ac:dyDescent="0.25">
      <c r="A416" s="93" t="s">
        <v>805</v>
      </c>
      <c r="B416" s="93" t="s">
        <v>181</v>
      </c>
      <c r="C416" s="93" t="s">
        <v>9</v>
      </c>
      <c r="D416" s="106" t="s">
        <v>1203</v>
      </c>
      <c r="E416" s="106"/>
      <c r="F416" s="94" t="s">
        <v>1125</v>
      </c>
      <c r="G416" s="121" t="s">
        <v>1023</v>
      </c>
      <c r="H416" s="120"/>
    </row>
    <row r="417" spans="1:8" ht="25.5" x14ac:dyDescent="0.25">
      <c r="A417" s="93" t="s">
        <v>806</v>
      </c>
      <c r="B417" s="93" t="s">
        <v>181</v>
      </c>
      <c r="C417" s="93" t="s">
        <v>9</v>
      </c>
      <c r="D417" s="106" t="s">
        <v>1203</v>
      </c>
      <c r="E417" s="106"/>
      <c r="F417" s="94" t="s">
        <v>1073</v>
      </c>
      <c r="G417" s="121" t="s">
        <v>1023</v>
      </c>
      <c r="H417" s="120"/>
    </row>
    <row r="418" spans="1:8" ht="25.5" x14ac:dyDescent="0.25">
      <c r="A418" s="93" t="s">
        <v>808</v>
      </c>
      <c r="B418" s="93" t="s">
        <v>181</v>
      </c>
      <c r="C418" s="93" t="s">
        <v>9</v>
      </c>
      <c r="D418" s="106" t="s">
        <v>1203</v>
      </c>
      <c r="E418" s="106"/>
      <c r="F418" s="94" t="s">
        <v>1126</v>
      </c>
      <c r="G418" s="121" t="s">
        <v>1023</v>
      </c>
      <c r="H418" s="120"/>
    </row>
    <row r="419" spans="1:8" ht="25.5" x14ac:dyDescent="0.25">
      <c r="A419" s="93" t="s">
        <v>810</v>
      </c>
      <c r="B419" s="93" t="s">
        <v>181</v>
      </c>
      <c r="C419" s="93" t="s">
        <v>9</v>
      </c>
      <c r="D419" s="106" t="s">
        <v>1203</v>
      </c>
      <c r="E419" s="106"/>
      <c r="F419" s="94" t="s">
        <v>1127</v>
      </c>
      <c r="G419" s="121" t="s">
        <v>1023</v>
      </c>
      <c r="H419" s="120"/>
    </row>
    <row r="420" spans="1:8" ht="25.5" x14ac:dyDescent="0.25">
      <c r="A420" s="93" t="s">
        <v>811</v>
      </c>
      <c r="B420" s="93" t="s">
        <v>181</v>
      </c>
      <c r="C420" s="93" t="s">
        <v>9</v>
      </c>
      <c r="D420" s="106" t="s">
        <v>1203</v>
      </c>
      <c r="E420" s="106"/>
      <c r="F420" s="94" t="s">
        <v>1074</v>
      </c>
      <c r="G420" s="121" t="s">
        <v>1023</v>
      </c>
      <c r="H420" s="120"/>
    </row>
    <row r="421" spans="1:8" ht="25.5" x14ac:dyDescent="0.25">
      <c r="A421" s="93" t="s">
        <v>812</v>
      </c>
      <c r="B421" s="93" t="s">
        <v>181</v>
      </c>
      <c r="C421" s="93" t="s">
        <v>9</v>
      </c>
      <c r="D421" s="106" t="s">
        <v>1203</v>
      </c>
      <c r="E421" s="106"/>
      <c r="F421" s="94" t="s">
        <v>804</v>
      </c>
      <c r="G421" s="121" t="s">
        <v>1023</v>
      </c>
      <c r="H421" s="120"/>
    </row>
    <row r="422" spans="1:8" ht="38.25" x14ac:dyDescent="0.25">
      <c r="A422" s="93" t="s">
        <v>814</v>
      </c>
      <c r="B422" s="93" t="s">
        <v>181</v>
      </c>
      <c r="C422" s="93" t="s">
        <v>9</v>
      </c>
      <c r="D422" s="106" t="s">
        <v>1203</v>
      </c>
      <c r="E422" s="106"/>
      <c r="F422" s="94" t="s">
        <v>1300</v>
      </c>
      <c r="G422" s="121" t="s">
        <v>1023</v>
      </c>
      <c r="H422" s="120"/>
    </row>
    <row r="423" spans="1:8" ht="25.5" x14ac:dyDescent="0.25">
      <c r="A423" s="93" t="s">
        <v>816</v>
      </c>
      <c r="B423" s="93" t="s">
        <v>181</v>
      </c>
      <c r="C423" s="93" t="s">
        <v>9</v>
      </c>
      <c r="D423" s="106" t="s">
        <v>1203</v>
      </c>
      <c r="E423" s="106"/>
      <c r="F423" s="94" t="s">
        <v>807</v>
      </c>
      <c r="G423" s="121" t="s">
        <v>1023</v>
      </c>
      <c r="H423" s="120"/>
    </row>
    <row r="424" spans="1:8" ht="25.5" x14ac:dyDescent="0.25">
      <c r="A424" s="93" t="s">
        <v>817</v>
      </c>
      <c r="B424" s="93" t="s">
        <v>181</v>
      </c>
      <c r="C424" s="93" t="s">
        <v>9</v>
      </c>
      <c r="D424" s="106" t="s">
        <v>1203</v>
      </c>
      <c r="E424" s="106"/>
      <c r="F424" s="94" t="s">
        <v>809</v>
      </c>
      <c r="G424" s="121" t="s">
        <v>1023</v>
      </c>
      <c r="H424" s="120"/>
    </row>
    <row r="425" spans="1:8" ht="102" x14ac:dyDescent="0.25">
      <c r="A425" s="93" t="s">
        <v>818</v>
      </c>
      <c r="B425" s="93" t="s">
        <v>181</v>
      </c>
      <c r="C425" s="93" t="s">
        <v>9</v>
      </c>
      <c r="D425" s="106" t="s">
        <v>1203</v>
      </c>
      <c r="E425" s="106"/>
      <c r="F425" s="94" t="s">
        <v>1152</v>
      </c>
      <c r="G425" s="121" t="s">
        <v>1023</v>
      </c>
      <c r="H425" s="120"/>
    </row>
    <row r="426" spans="1:8" ht="25.5" x14ac:dyDescent="0.25">
      <c r="A426" s="93" t="s">
        <v>820</v>
      </c>
      <c r="B426" s="93" t="s">
        <v>181</v>
      </c>
      <c r="C426" s="93" t="s">
        <v>9</v>
      </c>
      <c r="D426" s="106" t="s">
        <v>1203</v>
      </c>
      <c r="E426" s="106"/>
      <c r="F426" s="94" t="s">
        <v>813</v>
      </c>
      <c r="G426" s="121" t="s">
        <v>1023</v>
      </c>
      <c r="H426" s="120"/>
    </row>
    <row r="427" spans="1:8" ht="25.5" x14ac:dyDescent="0.25">
      <c r="A427" s="93" t="s">
        <v>822</v>
      </c>
      <c r="B427" s="93" t="s">
        <v>181</v>
      </c>
      <c r="C427" s="93" t="s">
        <v>9</v>
      </c>
      <c r="D427" s="106" t="s">
        <v>1203</v>
      </c>
      <c r="E427" s="106"/>
      <c r="F427" s="94" t="s">
        <v>815</v>
      </c>
      <c r="G427" s="121" t="s">
        <v>1023</v>
      </c>
      <c r="H427" s="120"/>
    </row>
    <row r="428" spans="1:8" ht="25.5" x14ac:dyDescent="0.25">
      <c r="A428" s="93" t="s">
        <v>824</v>
      </c>
      <c r="B428" s="93" t="s">
        <v>181</v>
      </c>
      <c r="C428" s="93" t="s">
        <v>9</v>
      </c>
      <c r="D428" s="106" t="s">
        <v>1203</v>
      </c>
      <c r="E428" s="106"/>
      <c r="F428" s="94" t="s">
        <v>1301</v>
      </c>
      <c r="G428" s="121" t="s">
        <v>1023</v>
      </c>
      <c r="H428" s="120"/>
    </row>
    <row r="429" spans="1:8" ht="25.5" x14ac:dyDescent="0.25">
      <c r="A429" s="93" t="s">
        <v>826</v>
      </c>
      <c r="B429" s="93" t="s">
        <v>181</v>
      </c>
      <c r="C429" s="93" t="s">
        <v>9</v>
      </c>
      <c r="D429" s="106" t="s">
        <v>1203</v>
      </c>
      <c r="E429" s="106"/>
      <c r="F429" s="94" t="s">
        <v>1302</v>
      </c>
      <c r="G429" s="121" t="s">
        <v>1023</v>
      </c>
      <c r="H429" s="120"/>
    </row>
    <row r="430" spans="1:8" ht="25.5" x14ac:dyDescent="0.25">
      <c r="A430" s="93" t="s">
        <v>827</v>
      </c>
      <c r="B430" s="93" t="s">
        <v>181</v>
      </c>
      <c r="C430" s="93" t="s">
        <v>9</v>
      </c>
      <c r="D430" s="106" t="s">
        <v>1203</v>
      </c>
      <c r="E430" s="106"/>
      <c r="F430" s="94" t="s">
        <v>819</v>
      </c>
      <c r="G430" s="121" t="s">
        <v>1023</v>
      </c>
      <c r="H430" s="120"/>
    </row>
    <row r="431" spans="1:8" ht="25.5" x14ac:dyDescent="0.25">
      <c r="A431" s="93" t="s">
        <v>828</v>
      </c>
      <c r="B431" s="93" t="s">
        <v>181</v>
      </c>
      <c r="C431" s="93" t="s">
        <v>9</v>
      </c>
      <c r="D431" s="106" t="s">
        <v>1203</v>
      </c>
      <c r="E431" s="106"/>
      <c r="F431" s="94" t="s">
        <v>821</v>
      </c>
      <c r="G431" s="121" t="s">
        <v>1023</v>
      </c>
      <c r="H431" s="120"/>
    </row>
    <row r="432" spans="1:8" ht="25.5" x14ac:dyDescent="0.25">
      <c r="A432" s="93" t="s">
        <v>829</v>
      </c>
      <c r="B432" s="93" t="s">
        <v>181</v>
      </c>
      <c r="C432" s="93" t="s">
        <v>9</v>
      </c>
      <c r="D432" s="106" t="s">
        <v>1203</v>
      </c>
      <c r="E432" s="106"/>
      <c r="F432" s="94" t="s">
        <v>823</v>
      </c>
      <c r="G432" s="121" t="s">
        <v>1023</v>
      </c>
      <c r="H432" s="120"/>
    </row>
    <row r="433" spans="1:8" ht="25.5" x14ac:dyDescent="0.25">
      <c r="A433" s="93" t="s">
        <v>831</v>
      </c>
      <c r="B433" s="93" t="s">
        <v>181</v>
      </c>
      <c r="C433" s="93" t="s">
        <v>9</v>
      </c>
      <c r="D433" s="106" t="s">
        <v>1203</v>
      </c>
      <c r="E433" s="106"/>
      <c r="F433" s="94" t="s">
        <v>825</v>
      </c>
      <c r="G433" s="121" t="s">
        <v>1023</v>
      </c>
      <c r="H433" s="120"/>
    </row>
    <row r="434" spans="1:8" ht="38.25" x14ac:dyDescent="0.25">
      <c r="A434" s="93" t="s">
        <v>832</v>
      </c>
      <c r="B434" s="93" t="s">
        <v>181</v>
      </c>
      <c r="C434" s="93" t="s">
        <v>9</v>
      </c>
      <c r="D434" s="106" t="s">
        <v>1203</v>
      </c>
      <c r="E434" s="106"/>
      <c r="F434" s="94" t="s">
        <v>1075</v>
      </c>
      <c r="G434" s="121" t="s">
        <v>1023</v>
      </c>
      <c r="H434" s="120"/>
    </row>
    <row r="435" spans="1:8" ht="25.5" x14ac:dyDescent="0.25">
      <c r="A435" s="93" t="s">
        <v>834</v>
      </c>
      <c r="B435" s="93" t="s">
        <v>181</v>
      </c>
      <c r="C435" s="93" t="s">
        <v>9</v>
      </c>
      <c r="D435" s="106" t="s">
        <v>1203</v>
      </c>
      <c r="E435" s="106"/>
      <c r="F435" s="94" t="s">
        <v>1076</v>
      </c>
      <c r="G435" s="121" t="s">
        <v>1023</v>
      </c>
      <c r="H435" s="120"/>
    </row>
    <row r="436" spans="1:8" ht="25.5" x14ac:dyDescent="0.25">
      <c r="A436" s="93" t="s">
        <v>835</v>
      </c>
      <c r="B436" s="93" t="s">
        <v>181</v>
      </c>
      <c r="C436" s="93" t="s">
        <v>9</v>
      </c>
      <c r="D436" s="106" t="s">
        <v>1203</v>
      </c>
      <c r="E436" s="106"/>
      <c r="F436" s="94" t="s">
        <v>1077</v>
      </c>
      <c r="G436" s="121" t="s">
        <v>1023</v>
      </c>
      <c r="H436" s="120"/>
    </row>
    <row r="437" spans="1:8" ht="25.5" x14ac:dyDescent="0.25">
      <c r="A437" s="93" t="s">
        <v>837</v>
      </c>
      <c r="B437" s="93" t="s">
        <v>181</v>
      </c>
      <c r="C437" s="93" t="s">
        <v>9</v>
      </c>
      <c r="D437" s="106" t="s">
        <v>1203</v>
      </c>
      <c r="E437" s="106"/>
      <c r="F437" s="94" t="s">
        <v>830</v>
      </c>
      <c r="G437" s="121" t="s">
        <v>1023</v>
      </c>
      <c r="H437" s="120"/>
    </row>
    <row r="438" spans="1:8" ht="102" x14ac:dyDescent="0.25">
      <c r="A438" s="93" t="s">
        <v>838</v>
      </c>
      <c r="B438" s="93" t="s">
        <v>181</v>
      </c>
      <c r="C438" s="93" t="s">
        <v>9</v>
      </c>
      <c r="D438" s="106" t="s">
        <v>1203</v>
      </c>
      <c r="E438" s="106"/>
      <c r="F438" s="94" t="s">
        <v>1303</v>
      </c>
      <c r="G438" s="121" t="s">
        <v>1023</v>
      </c>
      <c r="H438" s="120"/>
    </row>
    <row r="439" spans="1:8" ht="25.5" x14ac:dyDescent="0.25">
      <c r="A439" s="93" t="s">
        <v>840</v>
      </c>
      <c r="B439" s="93" t="s">
        <v>181</v>
      </c>
      <c r="C439" s="93" t="s">
        <v>9</v>
      </c>
      <c r="D439" s="106" t="s">
        <v>1203</v>
      </c>
      <c r="E439" s="106"/>
      <c r="F439" s="94" t="s">
        <v>833</v>
      </c>
      <c r="G439" s="121" t="s">
        <v>1023</v>
      </c>
      <c r="H439" s="120"/>
    </row>
    <row r="440" spans="1:8" ht="25.5" x14ac:dyDescent="0.25">
      <c r="A440" s="93" t="s">
        <v>842</v>
      </c>
      <c r="B440" s="93" t="s">
        <v>181</v>
      </c>
      <c r="C440" s="93" t="s">
        <v>9</v>
      </c>
      <c r="D440" s="106" t="s">
        <v>1203</v>
      </c>
      <c r="E440" s="106"/>
      <c r="F440" s="94" t="s">
        <v>1304</v>
      </c>
      <c r="G440" s="121" t="s">
        <v>1023</v>
      </c>
      <c r="H440" s="120"/>
    </row>
    <row r="441" spans="1:8" ht="25.5" x14ac:dyDescent="0.25">
      <c r="A441" s="93" t="s">
        <v>844</v>
      </c>
      <c r="B441" s="93" t="s">
        <v>181</v>
      </c>
      <c r="C441" s="93" t="s">
        <v>9</v>
      </c>
      <c r="D441" s="106" t="s">
        <v>1203</v>
      </c>
      <c r="E441" s="106"/>
      <c r="F441" s="94" t="s">
        <v>836</v>
      </c>
      <c r="G441" s="121" t="s">
        <v>1023</v>
      </c>
      <c r="H441" s="120"/>
    </row>
    <row r="442" spans="1:8" ht="38.25" x14ac:dyDescent="0.25">
      <c r="A442" s="93" t="s">
        <v>845</v>
      </c>
      <c r="B442" s="93" t="s">
        <v>181</v>
      </c>
      <c r="C442" s="93" t="s">
        <v>9</v>
      </c>
      <c r="D442" s="106" t="s">
        <v>1204</v>
      </c>
      <c r="E442" s="106"/>
      <c r="F442" s="94" t="s">
        <v>839</v>
      </c>
      <c r="G442" s="121" t="s">
        <v>1023</v>
      </c>
      <c r="H442" s="120"/>
    </row>
    <row r="443" spans="1:8" ht="38.25" x14ac:dyDescent="0.25">
      <c r="A443" s="93" t="s">
        <v>847</v>
      </c>
      <c r="B443" s="93" t="s">
        <v>181</v>
      </c>
      <c r="C443" s="93" t="s">
        <v>9</v>
      </c>
      <c r="D443" s="106" t="s">
        <v>1204</v>
      </c>
      <c r="E443" s="106"/>
      <c r="F443" s="94" t="s">
        <v>841</v>
      </c>
      <c r="G443" s="121" t="s">
        <v>1023</v>
      </c>
      <c r="H443" s="120"/>
    </row>
    <row r="444" spans="1:8" ht="38.25" x14ac:dyDescent="0.25">
      <c r="A444" s="93" t="s">
        <v>849</v>
      </c>
      <c r="B444" s="93" t="s">
        <v>181</v>
      </c>
      <c r="C444" s="93" t="s">
        <v>9</v>
      </c>
      <c r="D444" s="106" t="s">
        <v>1204</v>
      </c>
      <c r="E444" s="106"/>
      <c r="F444" s="94" t="s">
        <v>843</v>
      </c>
      <c r="G444" s="121" t="s">
        <v>1023</v>
      </c>
      <c r="H444" s="120"/>
    </row>
    <row r="445" spans="1:8" ht="89.25" x14ac:dyDescent="0.25">
      <c r="A445" s="93" t="s">
        <v>851</v>
      </c>
      <c r="B445" s="93" t="s">
        <v>181</v>
      </c>
      <c r="C445" s="93" t="s">
        <v>9</v>
      </c>
      <c r="D445" s="106" t="s">
        <v>1204</v>
      </c>
      <c r="E445" s="106"/>
      <c r="F445" s="94" t="s">
        <v>1078</v>
      </c>
      <c r="G445" s="121" t="s">
        <v>1023</v>
      </c>
      <c r="H445" s="120"/>
    </row>
    <row r="446" spans="1:8" ht="38.25" x14ac:dyDescent="0.25">
      <c r="A446" s="93" t="s">
        <v>853</v>
      </c>
      <c r="B446" s="93" t="s">
        <v>181</v>
      </c>
      <c r="C446" s="93" t="s">
        <v>9</v>
      </c>
      <c r="D446" s="106" t="s">
        <v>1204</v>
      </c>
      <c r="E446" s="106"/>
      <c r="F446" s="94" t="s">
        <v>846</v>
      </c>
      <c r="G446" s="121" t="s">
        <v>1023</v>
      </c>
      <c r="H446" s="120"/>
    </row>
    <row r="447" spans="1:8" ht="38.25" x14ac:dyDescent="0.25">
      <c r="A447" s="93" t="s">
        <v>855</v>
      </c>
      <c r="B447" s="93" t="s">
        <v>181</v>
      </c>
      <c r="C447" s="93" t="s">
        <v>9</v>
      </c>
      <c r="D447" s="106" t="s">
        <v>1204</v>
      </c>
      <c r="E447" s="106"/>
      <c r="F447" s="94" t="s">
        <v>848</v>
      </c>
      <c r="G447" s="121" t="s">
        <v>1023</v>
      </c>
      <c r="H447" s="120"/>
    </row>
    <row r="448" spans="1:8" ht="38.25" x14ac:dyDescent="0.25">
      <c r="A448" s="93" t="s">
        <v>857</v>
      </c>
      <c r="B448" s="93" t="s">
        <v>181</v>
      </c>
      <c r="C448" s="93" t="s">
        <v>9</v>
      </c>
      <c r="D448" s="106" t="s">
        <v>1204</v>
      </c>
      <c r="E448" s="106"/>
      <c r="F448" s="94" t="s">
        <v>850</v>
      </c>
      <c r="G448" s="121" t="s">
        <v>1023</v>
      </c>
      <c r="H448" s="120"/>
    </row>
    <row r="449" spans="1:8" ht="38.25" x14ac:dyDescent="0.25">
      <c r="A449" s="93" t="s">
        <v>858</v>
      </c>
      <c r="B449" s="93" t="s">
        <v>181</v>
      </c>
      <c r="C449" s="93" t="s">
        <v>9</v>
      </c>
      <c r="D449" s="106" t="s">
        <v>1204</v>
      </c>
      <c r="E449" s="106"/>
      <c r="F449" s="94" t="s">
        <v>852</v>
      </c>
      <c r="G449" s="121" t="s">
        <v>1023</v>
      </c>
      <c r="H449" s="120"/>
    </row>
    <row r="450" spans="1:8" ht="38.25" x14ac:dyDescent="0.25">
      <c r="A450" s="93" t="s">
        <v>1079</v>
      </c>
      <c r="B450" s="93" t="s">
        <v>181</v>
      </c>
      <c r="C450" s="93" t="s">
        <v>9</v>
      </c>
      <c r="D450" s="106" t="s">
        <v>1204</v>
      </c>
      <c r="E450" s="106"/>
      <c r="F450" s="94" t="s">
        <v>854</v>
      </c>
      <c r="G450" s="121" t="s">
        <v>1023</v>
      </c>
      <c r="H450" s="120"/>
    </row>
    <row r="451" spans="1:8" ht="38.25" x14ac:dyDescent="0.25">
      <c r="A451" s="93" t="s">
        <v>860</v>
      </c>
      <c r="B451" s="93" t="s">
        <v>181</v>
      </c>
      <c r="C451" s="93" t="s">
        <v>9</v>
      </c>
      <c r="D451" s="106" t="s">
        <v>1204</v>
      </c>
      <c r="E451" s="106"/>
      <c r="F451" s="94" t="s">
        <v>856</v>
      </c>
      <c r="G451" s="121" t="s">
        <v>1023</v>
      </c>
      <c r="H451" s="120"/>
    </row>
    <row r="452" spans="1:8" ht="38.25" x14ac:dyDescent="0.25">
      <c r="A452" s="93" t="s">
        <v>861</v>
      </c>
      <c r="B452" s="93" t="s">
        <v>181</v>
      </c>
      <c r="C452" s="93" t="s">
        <v>9</v>
      </c>
      <c r="D452" s="106" t="s">
        <v>1204</v>
      </c>
      <c r="E452" s="106"/>
      <c r="F452" s="94" t="s">
        <v>1368</v>
      </c>
      <c r="G452" s="121" t="s">
        <v>1023</v>
      </c>
      <c r="H452" s="120"/>
    </row>
    <row r="453" spans="1:8" ht="38.25" x14ac:dyDescent="0.25">
      <c r="A453" s="93" t="s">
        <v>862</v>
      </c>
      <c r="B453" s="93" t="s">
        <v>181</v>
      </c>
      <c r="C453" s="93" t="s">
        <v>9</v>
      </c>
      <c r="D453" s="106" t="s">
        <v>1204</v>
      </c>
      <c r="E453" s="106"/>
      <c r="F453" s="94" t="s">
        <v>859</v>
      </c>
      <c r="G453" s="121" t="s">
        <v>1023</v>
      </c>
      <c r="H453" s="120"/>
    </row>
    <row r="454" spans="1:8" ht="89.25" x14ac:dyDescent="0.25">
      <c r="A454" s="93" t="s">
        <v>863</v>
      </c>
      <c r="B454" s="93" t="s">
        <v>181</v>
      </c>
      <c r="C454" s="93" t="s">
        <v>9</v>
      </c>
      <c r="D454" s="106" t="s">
        <v>1204</v>
      </c>
      <c r="E454" s="106"/>
      <c r="F454" s="94" t="s">
        <v>1080</v>
      </c>
      <c r="G454" s="121" t="s">
        <v>1023</v>
      </c>
      <c r="H454" s="120"/>
    </row>
    <row r="455" spans="1:8" ht="38.25" x14ac:dyDescent="0.25">
      <c r="A455" s="93" t="s">
        <v>865</v>
      </c>
      <c r="B455" s="93" t="s">
        <v>181</v>
      </c>
      <c r="C455" s="93" t="s">
        <v>9</v>
      </c>
      <c r="D455" s="106" t="s">
        <v>1204</v>
      </c>
      <c r="E455" s="106"/>
      <c r="F455" s="94" t="s">
        <v>1305</v>
      </c>
      <c r="G455" s="121" t="s">
        <v>1023</v>
      </c>
      <c r="H455" s="120"/>
    </row>
    <row r="456" spans="1:8" ht="25.5" x14ac:dyDescent="0.25">
      <c r="A456" s="93" t="s">
        <v>866</v>
      </c>
      <c r="B456" s="93" t="s">
        <v>181</v>
      </c>
      <c r="C456" s="93" t="s">
        <v>9</v>
      </c>
      <c r="D456" s="106" t="s">
        <v>1205</v>
      </c>
      <c r="E456" s="106"/>
      <c r="F456" s="94" t="s">
        <v>1128</v>
      </c>
      <c r="G456" s="121" t="s">
        <v>1023</v>
      </c>
      <c r="H456" s="120"/>
    </row>
    <row r="457" spans="1:8" ht="25.5" x14ac:dyDescent="0.25">
      <c r="A457" s="93" t="s">
        <v>867</v>
      </c>
      <c r="B457" s="93" t="s">
        <v>181</v>
      </c>
      <c r="C457" s="93" t="s">
        <v>9</v>
      </c>
      <c r="D457" s="106" t="s">
        <v>1205</v>
      </c>
      <c r="E457" s="106"/>
      <c r="F457" s="94" t="s">
        <v>1153</v>
      </c>
      <c r="G457" s="121" t="s">
        <v>1023</v>
      </c>
      <c r="H457" s="120"/>
    </row>
    <row r="458" spans="1:8" ht="25.5" x14ac:dyDescent="0.25">
      <c r="A458" s="93" t="s">
        <v>868</v>
      </c>
      <c r="B458" s="93" t="s">
        <v>181</v>
      </c>
      <c r="C458" s="93" t="s">
        <v>9</v>
      </c>
      <c r="D458" s="106" t="s">
        <v>1205</v>
      </c>
      <c r="E458" s="106"/>
      <c r="F458" s="94" t="s">
        <v>1306</v>
      </c>
      <c r="G458" s="121" t="s">
        <v>1023</v>
      </c>
      <c r="H458" s="120"/>
    </row>
    <row r="459" spans="1:8" ht="25.5" x14ac:dyDescent="0.25">
      <c r="A459" s="93" t="s">
        <v>869</v>
      </c>
      <c r="B459" s="93" t="s">
        <v>181</v>
      </c>
      <c r="C459" s="93" t="s">
        <v>9</v>
      </c>
      <c r="D459" s="106" t="s">
        <v>1205</v>
      </c>
      <c r="E459" s="106"/>
      <c r="F459" s="94" t="s">
        <v>864</v>
      </c>
      <c r="G459" s="121" t="s">
        <v>1023</v>
      </c>
      <c r="H459" s="120"/>
    </row>
    <row r="460" spans="1:8" ht="38.25" x14ac:dyDescent="0.25">
      <c r="A460" s="93" t="s">
        <v>870</v>
      </c>
      <c r="B460" s="93" t="s">
        <v>181</v>
      </c>
      <c r="C460" s="93" t="s">
        <v>9</v>
      </c>
      <c r="D460" s="106" t="s">
        <v>1205</v>
      </c>
      <c r="E460" s="106"/>
      <c r="F460" s="94" t="s">
        <v>1307</v>
      </c>
      <c r="G460" s="121" t="s">
        <v>1023</v>
      </c>
      <c r="H460" s="120"/>
    </row>
    <row r="461" spans="1:8" ht="25.5" x14ac:dyDescent="0.25">
      <c r="A461" s="93" t="s">
        <v>872</v>
      </c>
      <c r="B461" s="93" t="s">
        <v>181</v>
      </c>
      <c r="C461" s="93" t="s">
        <v>9</v>
      </c>
      <c r="D461" s="106" t="s">
        <v>1205</v>
      </c>
      <c r="E461" s="106"/>
      <c r="F461" s="94" t="s">
        <v>1308</v>
      </c>
      <c r="G461" s="121" t="s">
        <v>1023</v>
      </c>
      <c r="H461" s="120"/>
    </row>
    <row r="462" spans="1:8" x14ac:dyDescent="0.25">
      <c r="A462" s="93" t="s">
        <v>874</v>
      </c>
      <c r="B462" s="93" t="s">
        <v>181</v>
      </c>
      <c r="C462" s="93" t="s">
        <v>9</v>
      </c>
      <c r="D462" s="106" t="s">
        <v>1205</v>
      </c>
      <c r="E462" s="106"/>
      <c r="F462" s="138" t="s">
        <v>1421</v>
      </c>
      <c r="G462" s="178" t="s">
        <v>1364</v>
      </c>
      <c r="H462" s="179"/>
    </row>
    <row r="463" spans="1:8" ht="51" x14ac:dyDescent="0.25">
      <c r="A463" s="93" t="s">
        <v>875</v>
      </c>
      <c r="B463" s="93" t="s">
        <v>181</v>
      </c>
      <c r="C463" s="93" t="s">
        <v>9</v>
      </c>
      <c r="D463" s="106" t="s">
        <v>1205</v>
      </c>
      <c r="E463" s="106"/>
      <c r="F463" s="94" t="s">
        <v>1309</v>
      </c>
      <c r="G463" s="121" t="s">
        <v>1023</v>
      </c>
      <c r="H463" s="120"/>
    </row>
    <row r="464" spans="1:8" ht="38.25" x14ac:dyDescent="0.25">
      <c r="A464" s="93" t="s">
        <v>877</v>
      </c>
      <c r="B464" s="93" t="s">
        <v>181</v>
      </c>
      <c r="C464" s="93" t="s">
        <v>9</v>
      </c>
      <c r="D464" s="106" t="s">
        <v>1205</v>
      </c>
      <c r="E464" s="106"/>
      <c r="F464" s="94" t="s">
        <v>1310</v>
      </c>
      <c r="G464" s="121" t="s">
        <v>1023</v>
      </c>
      <c r="H464" s="120"/>
    </row>
    <row r="465" spans="1:8" ht="38.25" x14ac:dyDescent="0.25">
      <c r="A465" s="93" t="s">
        <v>878</v>
      </c>
      <c r="B465" s="93" t="s">
        <v>181</v>
      </c>
      <c r="C465" s="93" t="s">
        <v>9</v>
      </c>
      <c r="D465" s="106" t="s">
        <v>1205</v>
      </c>
      <c r="E465" s="106"/>
      <c r="F465" s="94" t="s">
        <v>871</v>
      </c>
      <c r="G465" s="121" t="s">
        <v>1023</v>
      </c>
      <c r="H465" s="120"/>
    </row>
    <row r="466" spans="1:8" ht="25.5" x14ac:dyDescent="0.25">
      <c r="A466" s="93" t="s">
        <v>879</v>
      </c>
      <c r="B466" s="93" t="s">
        <v>181</v>
      </c>
      <c r="C466" s="93" t="s">
        <v>9</v>
      </c>
      <c r="D466" s="106" t="s">
        <v>1205</v>
      </c>
      <c r="E466" s="106"/>
      <c r="F466" s="94" t="s">
        <v>873</v>
      </c>
      <c r="G466" s="121" t="s">
        <v>1023</v>
      </c>
      <c r="H466" s="120"/>
    </row>
    <row r="467" spans="1:8" ht="38.25" x14ac:dyDescent="0.25">
      <c r="A467" s="93" t="s">
        <v>880</v>
      </c>
      <c r="B467" s="93" t="s">
        <v>181</v>
      </c>
      <c r="C467" s="93" t="s">
        <v>9</v>
      </c>
      <c r="D467" s="106" t="s">
        <v>1205</v>
      </c>
      <c r="E467" s="106"/>
      <c r="F467" s="94" t="s">
        <v>1311</v>
      </c>
      <c r="G467" s="121" t="s">
        <v>1023</v>
      </c>
      <c r="H467" s="120"/>
    </row>
    <row r="468" spans="1:8" ht="25.5" x14ac:dyDescent="0.25">
      <c r="A468" s="93" t="s">
        <v>882</v>
      </c>
      <c r="B468" s="93" t="s">
        <v>181</v>
      </c>
      <c r="C468" s="93" t="s">
        <v>9</v>
      </c>
      <c r="D468" s="106" t="s">
        <v>1205</v>
      </c>
      <c r="E468" s="106"/>
      <c r="F468" s="94" t="s">
        <v>1081</v>
      </c>
      <c r="G468" s="121" t="s">
        <v>1023</v>
      </c>
      <c r="H468" s="120"/>
    </row>
    <row r="469" spans="1:8" ht="25.5" x14ac:dyDescent="0.25">
      <c r="A469" s="93" t="s">
        <v>884</v>
      </c>
      <c r="B469" s="93" t="s">
        <v>181</v>
      </c>
      <c r="C469" s="93" t="s">
        <v>9</v>
      </c>
      <c r="D469" s="106" t="s">
        <v>1205</v>
      </c>
      <c r="E469" s="106"/>
      <c r="F469" s="94" t="s">
        <v>876</v>
      </c>
      <c r="G469" s="121" t="s">
        <v>1023</v>
      </c>
      <c r="H469" s="120"/>
    </row>
    <row r="470" spans="1:8" ht="25.5" x14ac:dyDescent="0.25">
      <c r="A470" s="93" t="s">
        <v>886</v>
      </c>
      <c r="B470" s="93" t="s">
        <v>181</v>
      </c>
      <c r="C470" s="93" t="s">
        <v>9</v>
      </c>
      <c r="D470" s="106" t="s">
        <v>1205</v>
      </c>
      <c r="E470" s="106"/>
      <c r="F470" s="94" t="s">
        <v>1312</v>
      </c>
      <c r="G470" s="121" t="s">
        <v>1023</v>
      </c>
      <c r="H470" s="120"/>
    </row>
    <row r="471" spans="1:8" ht="38.25" x14ac:dyDescent="0.25">
      <c r="A471" s="93" t="s">
        <v>887</v>
      </c>
      <c r="B471" s="93" t="s">
        <v>181</v>
      </c>
      <c r="C471" s="93" t="s">
        <v>9</v>
      </c>
      <c r="D471" s="106" t="s">
        <v>1205</v>
      </c>
      <c r="E471" s="106"/>
      <c r="F471" s="94" t="s">
        <v>1313</v>
      </c>
      <c r="G471" s="121" t="s">
        <v>1023</v>
      </c>
      <c r="H471" s="120"/>
    </row>
    <row r="472" spans="1:8" ht="25.5" x14ac:dyDescent="0.25">
      <c r="A472" s="93" t="s">
        <v>889</v>
      </c>
      <c r="B472" s="93" t="s">
        <v>181</v>
      </c>
      <c r="C472" s="93" t="s">
        <v>9</v>
      </c>
      <c r="D472" s="106" t="s">
        <v>1205</v>
      </c>
      <c r="E472" s="106"/>
      <c r="F472" s="94" t="s">
        <v>881</v>
      </c>
      <c r="G472" s="121" t="s">
        <v>1023</v>
      </c>
      <c r="H472" s="120"/>
    </row>
    <row r="473" spans="1:8" ht="38.25" x14ac:dyDescent="0.25">
      <c r="A473" s="93" t="s">
        <v>891</v>
      </c>
      <c r="B473" s="93" t="s">
        <v>181</v>
      </c>
      <c r="C473" s="93" t="s">
        <v>9</v>
      </c>
      <c r="D473" s="106" t="s">
        <v>1205</v>
      </c>
      <c r="E473" s="106"/>
      <c r="F473" s="94" t="s">
        <v>883</v>
      </c>
      <c r="G473" s="121" t="s">
        <v>1023</v>
      </c>
      <c r="H473" s="120"/>
    </row>
    <row r="474" spans="1:8" x14ac:dyDescent="0.25">
      <c r="A474" s="93" t="s">
        <v>893</v>
      </c>
      <c r="B474" s="93" t="s">
        <v>181</v>
      </c>
      <c r="C474" s="93" t="s">
        <v>9</v>
      </c>
      <c r="D474" s="106" t="s">
        <v>1205</v>
      </c>
      <c r="E474" s="106"/>
      <c r="F474" s="94" t="s">
        <v>885</v>
      </c>
      <c r="G474" s="121" t="s">
        <v>1023</v>
      </c>
      <c r="H474" s="120"/>
    </row>
    <row r="475" spans="1:8" ht="51" x14ac:dyDescent="0.25">
      <c r="A475" s="93" t="s">
        <v>895</v>
      </c>
      <c r="B475" s="93" t="s">
        <v>181</v>
      </c>
      <c r="C475" s="93" t="s">
        <v>9</v>
      </c>
      <c r="D475" s="106" t="s">
        <v>1205</v>
      </c>
      <c r="E475" s="106"/>
      <c r="F475" s="94" t="s">
        <v>1149</v>
      </c>
      <c r="G475" s="121" t="s">
        <v>1023</v>
      </c>
      <c r="H475" s="120"/>
    </row>
    <row r="476" spans="1:8" ht="51" x14ac:dyDescent="0.25">
      <c r="A476" s="93" t="s">
        <v>897</v>
      </c>
      <c r="B476" s="93" t="s">
        <v>181</v>
      </c>
      <c r="C476" s="93" t="s">
        <v>9</v>
      </c>
      <c r="D476" s="106" t="s">
        <v>1205</v>
      </c>
      <c r="E476" s="106"/>
      <c r="F476" s="94" t="s">
        <v>888</v>
      </c>
      <c r="G476" s="121" t="s">
        <v>1023</v>
      </c>
      <c r="H476" s="120"/>
    </row>
    <row r="477" spans="1:8" ht="38.25" x14ac:dyDescent="0.25">
      <c r="A477" s="93" t="s">
        <v>899</v>
      </c>
      <c r="B477" s="93" t="s">
        <v>181</v>
      </c>
      <c r="C477" s="93" t="s">
        <v>9</v>
      </c>
      <c r="D477" s="106" t="s">
        <v>1205</v>
      </c>
      <c r="E477" s="106"/>
      <c r="F477" s="94" t="s">
        <v>890</v>
      </c>
      <c r="G477" s="121" t="s">
        <v>1023</v>
      </c>
      <c r="H477" s="120"/>
    </row>
    <row r="478" spans="1:8" ht="25.5" x14ac:dyDescent="0.25">
      <c r="A478" s="93" t="s">
        <v>901</v>
      </c>
      <c r="B478" s="93" t="s">
        <v>181</v>
      </c>
      <c r="C478" s="93" t="s">
        <v>9</v>
      </c>
      <c r="D478" s="106" t="s">
        <v>1205</v>
      </c>
      <c r="E478" s="106"/>
      <c r="F478" s="94" t="s">
        <v>892</v>
      </c>
      <c r="G478" s="121" t="s">
        <v>1023</v>
      </c>
      <c r="H478" s="120"/>
    </row>
    <row r="479" spans="1:8" ht="25.5" x14ac:dyDescent="0.25">
      <c r="A479" s="93" t="s">
        <v>903</v>
      </c>
      <c r="B479" s="93" t="s">
        <v>181</v>
      </c>
      <c r="C479" s="93" t="s">
        <v>9</v>
      </c>
      <c r="D479" s="106" t="s">
        <v>1205</v>
      </c>
      <c r="E479" s="106"/>
      <c r="F479" s="94" t="s">
        <v>894</v>
      </c>
      <c r="G479" s="121" t="s">
        <v>1023</v>
      </c>
      <c r="H479" s="120"/>
    </row>
    <row r="480" spans="1:8" ht="25.5" x14ac:dyDescent="0.25">
      <c r="A480" s="93" t="s">
        <v>904</v>
      </c>
      <c r="B480" s="93" t="s">
        <v>181</v>
      </c>
      <c r="C480" s="93" t="s">
        <v>9</v>
      </c>
      <c r="D480" s="106" t="s">
        <v>1205</v>
      </c>
      <c r="E480" s="106"/>
      <c r="F480" s="94" t="s">
        <v>896</v>
      </c>
      <c r="G480" s="121" t="s">
        <v>1023</v>
      </c>
      <c r="H480" s="120"/>
    </row>
    <row r="481" spans="1:8" x14ac:dyDescent="0.25">
      <c r="A481" s="93" t="s">
        <v>905</v>
      </c>
      <c r="B481" s="93" t="s">
        <v>181</v>
      </c>
      <c r="C481" s="93" t="s">
        <v>9</v>
      </c>
      <c r="D481" s="106" t="s">
        <v>1205</v>
      </c>
      <c r="E481" s="106"/>
      <c r="F481" s="94" t="s">
        <v>898</v>
      </c>
      <c r="G481" s="121" t="s">
        <v>1023</v>
      </c>
      <c r="H481" s="120"/>
    </row>
    <row r="482" spans="1:8" x14ac:dyDescent="0.25">
      <c r="A482" s="93" t="s">
        <v>907</v>
      </c>
      <c r="B482" s="93" t="s">
        <v>181</v>
      </c>
      <c r="C482" s="93" t="s">
        <v>9</v>
      </c>
      <c r="D482" s="106" t="s">
        <v>1205</v>
      </c>
      <c r="E482" s="106"/>
      <c r="F482" s="94" t="s">
        <v>900</v>
      </c>
      <c r="G482" s="121" t="s">
        <v>1023</v>
      </c>
      <c r="H482" s="120"/>
    </row>
    <row r="483" spans="1:8" x14ac:dyDescent="0.25">
      <c r="A483" s="93" t="s">
        <v>908</v>
      </c>
      <c r="B483" s="93" t="s">
        <v>181</v>
      </c>
      <c r="C483" s="93" t="s">
        <v>9</v>
      </c>
      <c r="D483" s="106" t="s">
        <v>1205</v>
      </c>
      <c r="E483" s="106"/>
      <c r="F483" s="94" t="s">
        <v>902</v>
      </c>
      <c r="G483" s="121" t="s">
        <v>1023</v>
      </c>
      <c r="H483" s="120"/>
    </row>
    <row r="484" spans="1:8" ht="25.5" x14ac:dyDescent="0.25">
      <c r="A484" s="93" t="s">
        <v>909</v>
      </c>
      <c r="B484" s="93" t="s">
        <v>181</v>
      </c>
      <c r="C484" s="93" t="s">
        <v>9</v>
      </c>
      <c r="D484" s="106" t="s">
        <v>1205</v>
      </c>
      <c r="E484" s="106"/>
      <c r="F484" s="94" t="s">
        <v>1082</v>
      </c>
      <c r="G484" s="121" t="s">
        <v>1023</v>
      </c>
      <c r="H484" s="120"/>
    </row>
    <row r="485" spans="1:8" x14ac:dyDescent="0.25">
      <c r="A485" s="93" t="s">
        <v>911</v>
      </c>
      <c r="B485" s="93" t="s">
        <v>181</v>
      </c>
      <c r="C485" s="93" t="s">
        <v>9</v>
      </c>
      <c r="D485" s="106" t="s">
        <v>1205</v>
      </c>
      <c r="E485" s="106"/>
      <c r="F485" s="94" t="s">
        <v>1083</v>
      </c>
      <c r="G485" s="121" t="s">
        <v>1023</v>
      </c>
      <c r="H485" s="120"/>
    </row>
    <row r="486" spans="1:8" x14ac:dyDescent="0.25">
      <c r="A486" s="93" t="s">
        <v>912</v>
      </c>
      <c r="B486" s="93" t="s">
        <v>181</v>
      </c>
      <c r="C486" s="93" t="s">
        <v>9</v>
      </c>
      <c r="D486" s="106" t="s">
        <v>1205</v>
      </c>
      <c r="E486" s="106"/>
      <c r="F486" s="94" t="s">
        <v>1084</v>
      </c>
      <c r="G486" s="121" t="s">
        <v>1023</v>
      </c>
      <c r="H486" s="120"/>
    </row>
    <row r="487" spans="1:8" ht="25.5" x14ac:dyDescent="0.25">
      <c r="A487" s="93" t="s">
        <v>914</v>
      </c>
      <c r="B487" s="93" t="s">
        <v>181</v>
      </c>
      <c r="C487" s="93" t="s">
        <v>9</v>
      </c>
      <c r="D487" s="106" t="s">
        <v>1205</v>
      </c>
      <c r="E487" s="106"/>
      <c r="F487" s="94" t="s">
        <v>906</v>
      </c>
      <c r="G487" s="121" t="s">
        <v>1023</v>
      </c>
      <c r="H487" s="120"/>
    </row>
    <row r="488" spans="1:8" ht="25.5" x14ac:dyDescent="0.25">
      <c r="A488" s="93" t="s">
        <v>915</v>
      </c>
      <c r="B488" s="93" t="s">
        <v>181</v>
      </c>
      <c r="C488" s="93" t="s">
        <v>9</v>
      </c>
      <c r="D488" s="106" t="s">
        <v>1205</v>
      </c>
      <c r="E488" s="106"/>
      <c r="F488" s="94" t="s">
        <v>1085</v>
      </c>
      <c r="G488" s="121" t="s">
        <v>1023</v>
      </c>
      <c r="H488" s="120"/>
    </row>
    <row r="489" spans="1:8" ht="25.5" x14ac:dyDescent="0.25">
      <c r="A489" s="93" t="s">
        <v>917</v>
      </c>
      <c r="B489" s="93" t="s">
        <v>181</v>
      </c>
      <c r="C489" s="93" t="s">
        <v>9</v>
      </c>
      <c r="D489" s="106" t="s">
        <v>1205</v>
      </c>
      <c r="E489" s="106"/>
      <c r="F489" s="94" t="s">
        <v>1154</v>
      </c>
      <c r="G489" s="121" t="s">
        <v>1023</v>
      </c>
      <c r="H489" s="120"/>
    </row>
    <row r="490" spans="1:8" ht="25.5" x14ac:dyDescent="0.25">
      <c r="A490" s="93" t="s">
        <v>918</v>
      </c>
      <c r="B490" s="93" t="s">
        <v>181</v>
      </c>
      <c r="C490" s="93" t="s">
        <v>9</v>
      </c>
      <c r="D490" s="106" t="s">
        <v>1205</v>
      </c>
      <c r="E490" s="106"/>
      <c r="F490" s="94" t="s">
        <v>910</v>
      </c>
      <c r="G490" s="121" t="s">
        <v>1023</v>
      </c>
      <c r="H490" s="120"/>
    </row>
    <row r="491" spans="1:8" ht="51" x14ac:dyDescent="0.25">
      <c r="A491" s="93" t="s">
        <v>920</v>
      </c>
      <c r="B491" s="93" t="s">
        <v>181</v>
      </c>
      <c r="C491" s="93" t="s">
        <v>9</v>
      </c>
      <c r="D491" s="106" t="s">
        <v>1205</v>
      </c>
      <c r="E491" s="106"/>
      <c r="F491" s="139" t="s">
        <v>1422</v>
      </c>
      <c r="G491" s="121" t="s">
        <v>1023</v>
      </c>
      <c r="H491" s="120"/>
    </row>
    <row r="492" spans="1:8" ht="38.25" x14ac:dyDescent="0.25">
      <c r="A492" s="93" t="s">
        <v>921</v>
      </c>
      <c r="B492" s="93" t="s">
        <v>181</v>
      </c>
      <c r="C492" s="93" t="s">
        <v>9</v>
      </c>
      <c r="D492" s="106" t="s">
        <v>1205</v>
      </c>
      <c r="E492" s="106"/>
      <c r="F492" s="94" t="s">
        <v>913</v>
      </c>
      <c r="G492" s="121" t="s">
        <v>1023</v>
      </c>
      <c r="H492" s="120"/>
    </row>
    <row r="493" spans="1:8" ht="25.5" x14ac:dyDescent="0.25">
      <c r="A493" s="93" t="s">
        <v>922</v>
      </c>
      <c r="B493" s="93" t="s">
        <v>181</v>
      </c>
      <c r="C493" s="93" t="s">
        <v>9</v>
      </c>
      <c r="D493" s="106" t="s">
        <v>1205</v>
      </c>
      <c r="E493" s="106"/>
      <c r="F493" s="94" t="s">
        <v>1086</v>
      </c>
      <c r="G493" s="121" t="s">
        <v>1023</v>
      </c>
      <c r="H493" s="120"/>
    </row>
    <row r="494" spans="1:8" x14ac:dyDescent="0.25">
      <c r="A494" s="93" t="s">
        <v>923</v>
      </c>
      <c r="B494" s="93" t="s">
        <v>181</v>
      </c>
      <c r="C494" s="93" t="s">
        <v>9</v>
      </c>
      <c r="D494" s="106" t="s">
        <v>1205</v>
      </c>
      <c r="E494" s="106"/>
      <c r="F494" s="94" t="s">
        <v>916</v>
      </c>
      <c r="G494" s="121" t="s">
        <v>1023</v>
      </c>
      <c r="H494" s="120"/>
    </row>
    <row r="495" spans="1:8" ht="38.25" x14ac:dyDescent="0.25">
      <c r="A495" s="93" t="s">
        <v>924</v>
      </c>
      <c r="B495" s="93" t="s">
        <v>181</v>
      </c>
      <c r="C495" s="93" t="s">
        <v>9</v>
      </c>
      <c r="D495" s="106" t="s">
        <v>1205</v>
      </c>
      <c r="E495" s="106"/>
      <c r="F495" s="94" t="s">
        <v>1155</v>
      </c>
      <c r="G495" s="121" t="s">
        <v>1023</v>
      </c>
      <c r="H495" s="120"/>
    </row>
    <row r="496" spans="1:8" ht="25.5" x14ac:dyDescent="0.25">
      <c r="A496" s="93" t="s">
        <v>1087</v>
      </c>
      <c r="B496" s="93" t="s">
        <v>181</v>
      </c>
      <c r="C496" s="93" t="s">
        <v>9</v>
      </c>
      <c r="D496" s="106" t="s">
        <v>1205</v>
      </c>
      <c r="E496" s="106"/>
      <c r="F496" s="94" t="s">
        <v>919</v>
      </c>
      <c r="G496" s="121" t="s">
        <v>1023</v>
      </c>
      <c r="H496" s="120"/>
    </row>
    <row r="497" spans="1:8" ht="25.5" x14ac:dyDescent="0.25">
      <c r="A497" s="93" t="s">
        <v>1088</v>
      </c>
      <c r="B497" s="93" t="s">
        <v>181</v>
      </c>
      <c r="C497" s="93" t="s">
        <v>9</v>
      </c>
      <c r="D497" s="106" t="s">
        <v>1205</v>
      </c>
      <c r="E497" s="106"/>
      <c r="F497" s="94" t="s">
        <v>1090</v>
      </c>
      <c r="G497" s="121" t="s">
        <v>1023</v>
      </c>
      <c r="H497" s="120"/>
    </row>
    <row r="498" spans="1:8" ht="25.5" x14ac:dyDescent="0.25">
      <c r="A498" s="93" t="s">
        <v>1089</v>
      </c>
      <c r="B498" s="93" t="s">
        <v>181</v>
      </c>
      <c r="C498" s="93" t="s">
        <v>9</v>
      </c>
      <c r="D498" s="106" t="s">
        <v>1205</v>
      </c>
      <c r="E498" s="106"/>
      <c r="F498" s="94" t="s">
        <v>1156</v>
      </c>
      <c r="G498" s="121" t="s">
        <v>1023</v>
      </c>
      <c r="H498" s="120"/>
    </row>
    <row r="499" spans="1:8" x14ac:dyDescent="0.25">
      <c r="A499" s="93" t="s">
        <v>1091</v>
      </c>
      <c r="B499" s="93" t="s">
        <v>181</v>
      </c>
      <c r="C499" s="93" t="s">
        <v>9</v>
      </c>
      <c r="D499" s="106" t="s">
        <v>1205</v>
      </c>
      <c r="E499" s="106"/>
      <c r="F499" s="94" t="s">
        <v>1157</v>
      </c>
      <c r="G499" s="121" t="s">
        <v>1023</v>
      </c>
      <c r="H499" s="120"/>
    </row>
    <row r="500" spans="1:8" ht="25.5" x14ac:dyDescent="0.25">
      <c r="A500" s="93" t="s">
        <v>1092</v>
      </c>
      <c r="B500" s="93" t="s">
        <v>181</v>
      </c>
      <c r="C500" s="93" t="s">
        <v>9</v>
      </c>
      <c r="D500" s="106" t="s">
        <v>1205</v>
      </c>
      <c r="E500" s="106"/>
      <c r="F500" s="94" t="s">
        <v>1314</v>
      </c>
      <c r="G500" s="121" t="s">
        <v>1023</v>
      </c>
      <c r="H500" s="120"/>
    </row>
    <row r="501" spans="1:8" ht="25.5" x14ac:dyDescent="0.25">
      <c r="A501" s="93" t="s">
        <v>1093</v>
      </c>
      <c r="B501" s="93" t="s">
        <v>181</v>
      </c>
      <c r="C501" s="93" t="s">
        <v>9</v>
      </c>
      <c r="D501" s="106" t="s">
        <v>9</v>
      </c>
      <c r="E501" s="106"/>
      <c r="F501" s="94" t="s">
        <v>1315</v>
      </c>
      <c r="G501" s="121" t="s">
        <v>1023</v>
      </c>
      <c r="H501" s="120"/>
    </row>
    <row r="502" spans="1:8" ht="38.25" x14ac:dyDescent="0.25">
      <c r="A502" s="100" t="s">
        <v>925</v>
      </c>
      <c r="B502" s="100" t="s">
        <v>181</v>
      </c>
      <c r="C502" s="100" t="s">
        <v>10</v>
      </c>
      <c r="D502" s="107" t="s">
        <v>1206</v>
      </c>
      <c r="E502" s="107"/>
      <c r="F502" s="101" t="s">
        <v>1145</v>
      </c>
      <c r="G502" s="121" t="s">
        <v>1023</v>
      </c>
      <c r="H502" s="120"/>
    </row>
    <row r="503" spans="1:8" ht="51" x14ac:dyDescent="0.25">
      <c r="A503" s="100" t="s">
        <v>926</v>
      </c>
      <c r="B503" s="100" t="s">
        <v>181</v>
      </c>
      <c r="C503" s="100" t="s">
        <v>10</v>
      </c>
      <c r="D503" s="107" t="s">
        <v>1207</v>
      </c>
      <c r="E503" s="107"/>
      <c r="F503" s="136" t="s">
        <v>1432</v>
      </c>
      <c r="G503" s="121" t="s">
        <v>1023</v>
      </c>
      <c r="H503" s="120"/>
    </row>
    <row r="504" spans="1:8" ht="76.5" x14ac:dyDescent="0.25">
      <c r="A504" s="34" t="s">
        <v>927</v>
      </c>
      <c r="B504" s="34" t="s">
        <v>181</v>
      </c>
      <c r="C504" s="100" t="s">
        <v>10</v>
      </c>
      <c r="D504" s="107" t="s">
        <v>1207</v>
      </c>
      <c r="E504" s="107"/>
      <c r="F504" s="101" t="s">
        <v>1316</v>
      </c>
      <c r="G504" s="121" t="s">
        <v>1023</v>
      </c>
      <c r="H504" s="120"/>
    </row>
    <row r="505" spans="1:8" x14ac:dyDescent="0.25">
      <c r="A505" s="34" t="s">
        <v>928</v>
      </c>
      <c r="B505" s="34" t="s">
        <v>181</v>
      </c>
      <c r="C505" s="100" t="s">
        <v>10</v>
      </c>
      <c r="D505" s="108" t="s">
        <v>1208</v>
      </c>
      <c r="E505" s="108"/>
      <c r="F505" s="102" t="s">
        <v>1094</v>
      </c>
      <c r="G505" s="121" t="s">
        <v>1023</v>
      </c>
      <c r="H505" s="120"/>
    </row>
    <row r="506" spans="1:8" ht="25.5" x14ac:dyDescent="0.25">
      <c r="A506" s="34" t="s">
        <v>929</v>
      </c>
      <c r="B506" s="34" t="s">
        <v>181</v>
      </c>
      <c r="C506" s="100" t="s">
        <v>10</v>
      </c>
      <c r="D506" s="108" t="s">
        <v>1208</v>
      </c>
      <c r="E506" s="108"/>
      <c r="F506" s="140" t="s">
        <v>1433</v>
      </c>
      <c r="G506" s="121" t="s">
        <v>1023</v>
      </c>
      <c r="H506" s="120"/>
    </row>
    <row r="507" spans="1:8" x14ac:dyDescent="0.25">
      <c r="A507" s="34" t="s">
        <v>930</v>
      </c>
      <c r="B507" s="34" t="s">
        <v>181</v>
      </c>
      <c r="C507" s="100" t="s">
        <v>10</v>
      </c>
      <c r="D507" s="108" t="s">
        <v>1209</v>
      </c>
      <c r="E507" s="108"/>
      <c r="F507" s="102" t="s">
        <v>1146</v>
      </c>
      <c r="G507" s="121" t="s">
        <v>1023</v>
      </c>
      <c r="H507" s="120"/>
    </row>
    <row r="508" spans="1:8" x14ac:dyDescent="0.25">
      <c r="A508" s="34" t="s">
        <v>931</v>
      </c>
      <c r="B508" s="100" t="s">
        <v>181</v>
      </c>
      <c r="C508" s="100" t="s">
        <v>10</v>
      </c>
      <c r="D508" s="108" t="s">
        <v>1209</v>
      </c>
      <c r="E508" s="108"/>
      <c r="F508" s="102" t="s">
        <v>1095</v>
      </c>
      <c r="G508" s="121" t="s">
        <v>1023</v>
      </c>
      <c r="H508" s="120"/>
    </row>
    <row r="509" spans="1:8" ht="191.25" x14ac:dyDescent="0.25">
      <c r="A509" s="100" t="s">
        <v>932</v>
      </c>
      <c r="B509" s="100" t="s">
        <v>181</v>
      </c>
      <c r="C509" s="100" t="s">
        <v>10</v>
      </c>
      <c r="D509" s="108" t="s">
        <v>1199</v>
      </c>
      <c r="E509" s="108"/>
      <c r="F509" s="102" t="s">
        <v>1434</v>
      </c>
      <c r="G509" s="121" t="s">
        <v>1023</v>
      </c>
      <c r="H509" s="120"/>
    </row>
    <row r="510" spans="1:8" ht="51" x14ac:dyDescent="0.25">
      <c r="A510" s="100" t="s">
        <v>933</v>
      </c>
      <c r="B510" s="34" t="s">
        <v>181</v>
      </c>
      <c r="C510" s="100" t="s">
        <v>10</v>
      </c>
      <c r="D510" s="108" t="s">
        <v>1199</v>
      </c>
      <c r="E510" s="108"/>
      <c r="F510" s="102" t="s">
        <v>1435</v>
      </c>
      <c r="G510" s="121" t="s">
        <v>1023</v>
      </c>
      <c r="H510" s="120"/>
    </row>
    <row r="511" spans="1:8" ht="51" x14ac:dyDescent="0.25">
      <c r="A511" s="34" t="s">
        <v>934</v>
      </c>
      <c r="B511" s="34" t="s">
        <v>181</v>
      </c>
      <c r="C511" s="100" t="s">
        <v>10</v>
      </c>
      <c r="D511" s="108" t="s">
        <v>1199</v>
      </c>
      <c r="E511" s="108"/>
      <c r="F511" s="102" t="s">
        <v>1436</v>
      </c>
      <c r="G511" s="121" t="s">
        <v>1023</v>
      </c>
      <c r="H511" s="120"/>
    </row>
    <row r="512" spans="1:8" ht="38.25" x14ac:dyDescent="0.25">
      <c r="A512" s="34" t="s">
        <v>935</v>
      </c>
      <c r="B512" s="34" t="s">
        <v>181</v>
      </c>
      <c r="C512" s="100" t="s">
        <v>10</v>
      </c>
      <c r="D512" s="108" t="s">
        <v>1199</v>
      </c>
      <c r="E512" s="108"/>
      <c r="F512" s="102" t="s">
        <v>1437</v>
      </c>
      <c r="G512" s="121" t="s">
        <v>1023</v>
      </c>
      <c r="H512" s="120"/>
    </row>
    <row r="513" spans="1:8" ht="89.25" x14ac:dyDescent="0.25">
      <c r="A513" s="34" t="s">
        <v>1096</v>
      </c>
      <c r="B513" s="34" t="s">
        <v>181</v>
      </c>
      <c r="C513" s="100" t="s">
        <v>10</v>
      </c>
      <c r="D513" s="108" t="s">
        <v>1199</v>
      </c>
      <c r="E513" s="108"/>
      <c r="F513" s="102" t="s">
        <v>1438</v>
      </c>
      <c r="G513" s="121" t="s">
        <v>1023</v>
      </c>
      <c r="H513" s="120"/>
    </row>
    <row r="514" spans="1:8" ht="38.25" x14ac:dyDescent="0.25">
      <c r="A514" s="34" t="s">
        <v>936</v>
      </c>
      <c r="B514" s="34" t="s">
        <v>181</v>
      </c>
      <c r="C514" s="100" t="s">
        <v>10</v>
      </c>
      <c r="D514" s="108" t="s">
        <v>1199</v>
      </c>
      <c r="E514" s="108"/>
      <c r="F514" s="102" t="s">
        <v>1439</v>
      </c>
      <c r="G514" s="121" t="s">
        <v>1023</v>
      </c>
      <c r="H514" s="120"/>
    </row>
    <row r="515" spans="1:8" ht="25.5" x14ac:dyDescent="0.25">
      <c r="A515" s="34" t="s">
        <v>1097</v>
      </c>
      <c r="B515" s="34" t="s">
        <v>181</v>
      </c>
      <c r="C515" s="100" t="s">
        <v>10</v>
      </c>
      <c r="D515" s="108" t="s">
        <v>1199</v>
      </c>
      <c r="E515" s="108"/>
      <c r="F515" s="102" t="s">
        <v>937</v>
      </c>
      <c r="G515" s="121" t="s">
        <v>1023</v>
      </c>
      <c r="H515" s="120"/>
    </row>
    <row r="516" spans="1:8" x14ac:dyDescent="0.25">
      <c r="A516" s="34" t="s">
        <v>938</v>
      </c>
      <c r="B516" s="100" t="s">
        <v>181</v>
      </c>
      <c r="C516" s="100" t="s">
        <v>10</v>
      </c>
      <c r="D516" s="108" t="s">
        <v>1199</v>
      </c>
      <c r="E516" s="108"/>
      <c r="F516" s="102" t="s">
        <v>1098</v>
      </c>
      <c r="G516" s="121" t="s">
        <v>1023</v>
      </c>
      <c r="H516" s="120"/>
    </row>
    <row r="517" spans="1:8" ht="38.25" x14ac:dyDescent="0.25">
      <c r="A517" s="100" t="s">
        <v>939</v>
      </c>
      <c r="B517" s="100" t="s">
        <v>181</v>
      </c>
      <c r="C517" s="100" t="s">
        <v>10</v>
      </c>
      <c r="D517" s="108" t="s">
        <v>1210</v>
      </c>
      <c r="E517" s="108"/>
      <c r="F517" s="132" t="s">
        <v>1440</v>
      </c>
      <c r="G517" s="121" t="s">
        <v>1023</v>
      </c>
      <c r="H517" s="120"/>
    </row>
    <row r="518" spans="1:8" x14ac:dyDescent="0.25">
      <c r="A518" s="100" t="s">
        <v>940</v>
      </c>
      <c r="B518" s="100" t="s">
        <v>181</v>
      </c>
      <c r="C518" s="100" t="s">
        <v>10</v>
      </c>
      <c r="D518" s="108" t="s">
        <v>1210</v>
      </c>
      <c r="E518" s="108"/>
      <c r="F518" s="102" t="s">
        <v>1099</v>
      </c>
      <c r="G518" s="121" t="s">
        <v>1023</v>
      </c>
      <c r="H518" s="120"/>
    </row>
    <row r="519" spans="1:8" x14ac:dyDescent="0.25">
      <c r="A519" s="100" t="s">
        <v>941</v>
      </c>
      <c r="B519" s="100" t="s">
        <v>181</v>
      </c>
      <c r="C519" s="100" t="s">
        <v>10</v>
      </c>
      <c r="D519" s="108" t="s">
        <v>1211</v>
      </c>
      <c r="E519" s="108"/>
      <c r="F519" s="102" t="s">
        <v>1147</v>
      </c>
      <c r="G519" s="121" t="s">
        <v>1023</v>
      </c>
      <c r="H519" s="120"/>
    </row>
    <row r="520" spans="1:8" ht="25.5" x14ac:dyDescent="0.25">
      <c r="A520" s="100" t="s">
        <v>1100</v>
      </c>
      <c r="B520" s="100" t="s">
        <v>181</v>
      </c>
      <c r="C520" s="100" t="s">
        <v>10</v>
      </c>
      <c r="D520" s="108" t="s">
        <v>1211</v>
      </c>
      <c r="E520" s="108"/>
      <c r="F520" s="132" t="s">
        <v>1441</v>
      </c>
      <c r="G520" s="121" t="s">
        <v>1023</v>
      </c>
      <c r="H520" s="120"/>
    </row>
    <row r="521" spans="1:8" ht="25.5" x14ac:dyDescent="0.25">
      <c r="A521" s="100" t="s">
        <v>1101</v>
      </c>
      <c r="B521" s="100" t="s">
        <v>181</v>
      </c>
      <c r="C521" s="100" t="s">
        <v>10</v>
      </c>
      <c r="D521" s="108" t="s">
        <v>1211</v>
      </c>
      <c r="E521" s="108"/>
      <c r="F521" s="132" t="s">
        <v>1442</v>
      </c>
      <c r="G521" s="121" t="s">
        <v>1023</v>
      </c>
      <c r="H521" s="120"/>
    </row>
    <row r="522" spans="1:8" x14ac:dyDescent="0.25">
      <c r="A522" s="100" t="s">
        <v>1102</v>
      </c>
      <c r="B522" s="34" t="s">
        <v>181</v>
      </c>
      <c r="C522" s="100" t="s">
        <v>10</v>
      </c>
      <c r="D522" s="108" t="s">
        <v>1212</v>
      </c>
      <c r="E522" s="108"/>
      <c r="F522" s="102" t="s">
        <v>1148</v>
      </c>
      <c r="G522" s="121" t="s">
        <v>1023</v>
      </c>
      <c r="H522" s="120"/>
    </row>
    <row r="523" spans="1:8" x14ac:dyDescent="0.25">
      <c r="A523" s="34" t="s">
        <v>1103</v>
      </c>
      <c r="B523" s="100" t="s">
        <v>181</v>
      </c>
      <c r="C523" s="100" t="s">
        <v>10</v>
      </c>
      <c r="D523" s="108" t="s">
        <v>1212</v>
      </c>
      <c r="E523" s="108"/>
      <c r="F523" s="132" t="s">
        <v>1105</v>
      </c>
      <c r="G523" s="121" t="s">
        <v>1023</v>
      </c>
      <c r="H523" s="120"/>
    </row>
    <row r="524" spans="1:8" x14ac:dyDescent="0.25">
      <c r="A524" s="100" t="s">
        <v>1104</v>
      </c>
      <c r="B524" s="100" t="s">
        <v>181</v>
      </c>
      <c r="C524" s="100" t="s">
        <v>10</v>
      </c>
      <c r="D524" s="108" t="s">
        <v>1213</v>
      </c>
      <c r="E524" s="108"/>
      <c r="F524" s="102" t="s">
        <v>1107</v>
      </c>
      <c r="G524" s="121" t="s">
        <v>1023</v>
      </c>
      <c r="H524" s="120"/>
    </row>
    <row r="525" spans="1:8" x14ac:dyDescent="0.25">
      <c r="A525" s="100" t="s">
        <v>1106</v>
      </c>
      <c r="B525" s="100" t="s">
        <v>181</v>
      </c>
      <c r="C525" s="100" t="s">
        <v>10</v>
      </c>
      <c r="D525" s="108" t="s">
        <v>1213</v>
      </c>
      <c r="E525" s="108"/>
      <c r="F525" s="132" t="s">
        <v>1109</v>
      </c>
      <c r="G525" s="121" t="s">
        <v>1023</v>
      </c>
      <c r="H525" s="120"/>
    </row>
    <row r="526" spans="1:8" x14ac:dyDescent="0.25">
      <c r="A526" s="100" t="s">
        <v>1108</v>
      </c>
      <c r="B526" s="100" t="s">
        <v>181</v>
      </c>
      <c r="C526" s="100" t="s">
        <v>10</v>
      </c>
      <c r="D526" s="108" t="s">
        <v>1214</v>
      </c>
      <c r="E526" s="108"/>
      <c r="F526" s="102" t="s">
        <v>1111</v>
      </c>
      <c r="G526" s="121" t="s">
        <v>1023</v>
      </c>
      <c r="H526" s="120"/>
    </row>
    <row r="527" spans="1:8" x14ac:dyDescent="0.25">
      <c r="A527" s="100" t="s">
        <v>1110</v>
      </c>
      <c r="B527" s="100" t="s">
        <v>181</v>
      </c>
      <c r="C527" s="100" t="s">
        <v>10</v>
      </c>
      <c r="D527" s="108" t="s">
        <v>1214</v>
      </c>
      <c r="E527" s="108"/>
      <c r="F527" s="132" t="s">
        <v>1113</v>
      </c>
      <c r="G527" s="121" t="s">
        <v>1023</v>
      </c>
      <c r="H527" s="120"/>
    </row>
    <row r="528" spans="1:8" x14ac:dyDescent="0.25">
      <c r="A528" s="100" t="s">
        <v>1112</v>
      </c>
      <c r="B528" s="34" t="s">
        <v>181</v>
      </c>
      <c r="C528" s="100" t="s">
        <v>10</v>
      </c>
      <c r="D528" s="108" t="s">
        <v>1213</v>
      </c>
      <c r="E528" s="108"/>
      <c r="F528" s="132" t="s">
        <v>1443</v>
      </c>
      <c r="G528" s="178" t="s">
        <v>1364</v>
      </c>
      <c r="H528" s="179"/>
    </row>
    <row r="529" spans="1:8" ht="25.5" x14ac:dyDescent="0.25">
      <c r="A529" s="100" t="s">
        <v>1444</v>
      </c>
      <c r="B529" s="34" t="s">
        <v>181</v>
      </c>
      <c r="C529" s="100" t="s">
        <v>10</v>
      </c>
      <c r="D529" s="108" t="s">
        <v>1210</v>
      </c>
      <c r="E529" s="108"/>
      <c r="F529" s="132" t="s">
        <v>1445</v>
      </c>
      <c r="G529" s="121" t="s">
        <v>1023</v>
      </c>
      <c r="H529" s="120"/>
    </row>
    <row r="530" spans="1:8" x14ac:dyDescent="0.25">
      <c r="A530" s="100" t="s">
        <v>1446</v>
      </c>
      <c r="B530" s="34" t="s">
        <v>181</v>
      </c>
      <c r="C530" s="100" t="s">
        <v>10</v>
      </c>
      <c r="D530" s="108" t="s">
        <v>1210</v>
      </c>
      <c r="E530" s="108"/>
      <c r="F530" s="132" t="s">
        <v>1447</v>
      </c>
      <c r="G530" s="121" t="s">
        <v>1023</v>
      </c>
      <c r="H530" s="120"/>
    </row>
  </sheetData>
  <sheetProtection password="FB39" sheet="1" objects="1" scenarios="1"/>
  <autoFilter ref="A1:F501">
    <filterColumn colId="2">
      <filters>
        <filter val="Techniek"/>
      </filters>
    </filterColumn>
  </autoFilter>
  <pageMargins left="0.70866141732283472" right="0.70866141732283472" top="0.74803149606299213" bottom="0.74803149606299213" header="0.31496062992125984" footer="0.31496062992125984"/>
  <pageSetup paperSize="8" scale="41" fitToHeight="1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5"/>
  <sheetViews>
    <sheetView workbookViewId="0">
      <selection activeCell="A16" sqref="A16"/>
    </sheetView>
  </sheetViews>
  <sheetFormatPr defaultRowHeight="15" x14ac:dyDescent="0.25"/>
  <cols>
    <col min="1" max="1" width="199.140625" style="18" customWidth="1"/>
    <col min="3" max="3" width="17" customWidth="1"/>
  </cols>
  <sheetData>
    <row r="1" spans="1:1" ht="15.75" thickBot="1" x14ac:dyDescent="0.3">
      <c r="A1" s="22" t="s">
        <v>945</v>
      </c>
    </row>
    <row r="2" spans="1:1" ht="15.75" thickBot="1" x14ac:dyDescent="0.3">
      <c r="A2" s="16"/>
    </row>
    <row r="3" spans="1:1" s="176" customFormat="1" ht="81.75" customHeight="1" thickBot="1" x14ac:dyDescent="0.2">
      <c r="A3" s="44" t="s">
        <v>1539</v>
      </c>
    </row>
    <row r="4" spans="1:1" s="176" customFormat="1" ht="12" thickBot="1" x14ac:dyDescent="0.2">
      <c r="A4" s="17"/>
    </row>
    <row r="5" spans="1:1" s="176" customFormat="1" ht="81" customHeight="1" thickBot="1" x14ac:dyDescent="0.2">
      <c r="A5" s="177" t="s">
        <v>1540</v>
      </c>
    </row>
  </sheetData>
  <sheetProtection password="FB39" sheet="1" objects="1" scenarios="1"/>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377"/>
  <sheetViews>
    <sheetView topLeftCell="E1" zoomScaleNormal="100" workbookViewId="0">
      <selection activeCell="I248" sqref="I248"/>
    </sheetView>
  </sheetViews>
  <sheetFormatPr defaultRowHeight="12.75" x14ac:dyDescent="0.25"/>
  <cols>
    <col min="1" max="2" width="16.7109375" style="1" customWidth="1"/>
    <col min="3" max="3" width="27" style="1" bestFit="1" customWidth="1"/>
    <col min="4" max="4" width="136.7109375" style="4" customWidth="1"/>
    <col min="5" max="5" width="29.140625" style="1" bestFit="1" customWidth="1"/>
    <col min="6" max="6" width="29.140625" style="57" customWidth="1"/>
    <col min="7" max="7" width="25.28515625" style="1" bestFit="1" customWidth="1"/>
    <col min="8" max="8" width="25.28515625" style="57" customWidth="1"/>
    <col min="9" max="9" width="47.5703125" style="1" customWidth="1"/>
    <col min="10" max="10" width="24.42578125" style="57" customWidth="1"/>
    <col min="11" max="11" width="25" style="1" customWidth="1"/>
    <col min="12" max="16384" width="9.140625" style="1"/>
  </cols>
  <sheetData>
    <row r="1" spans="1:11" ht="38.25" x14ac:dyDescent="0.25">
      <c r="A1" s="2" t="s">
        <v>0</v>
      </c>
      <c r="B1" s="2" t="s">
        <v>1</v>
      </c>
      <c r="C1" s="2" t="s">
        <v>2</v>
      </c>
      <c r="D1" s="3" t="s">
        <v>3</v>
      </c>
      <c r="E1" s="5" t="s">
        <v>1448</v>
      </c>
      <c r="F1" s="5" t="s">
        <v>1010</v>
      </c>
      <c r="G1" s="5" t="s">
        <v>1011</v>
      </c>
      <c r="H1" s="5" t="s">
        <v>1541</v>
      </c>
      <c r="I1" s="5" t="s">
        <v>943</v>
      </c>
      <c r="J1" s="5" t="s">
        <v>1541</v>
      </c>
      <c r="K1" s="5" t="s">
        <v>1012</v>
      </c>
    </row>
    <row r="2" spans="1:11" ht="38.25" x14ac:dyDescent="0.25">
      <c r="A2" s="91" t="s">
        <v>1006</v>
      </c>
      <c r="B2" s="91" t="s">
        <v>181</v>
      </c>
      <c r="C2" s="91" t="s">
        <v>5</v>
      </c>
      <c r="D2" s="92" t="s">
        <v>1116</v>
      </c>
      <c r="E2" s="91" t="s">
        <v>1013</v>
      </c>
      <c r="F2" s="91" t="s">
        <v>1013</v>
      </c>
      <c r="G2" s="120" t="s">
        <v>1013</v>
      </c>
      <c r="H2" s="120" t="s">
        <v>1013</v>
      </c>
      <c r="I2" s="120" t="s">
        <v>1013</v>
      </c>
      <c r="J2" s="120" t="s">
        <v>1013</v>
      </c>
      <c r="K2" s="120" t="s">
        <v>1013</v>
      </c>
    </row>
    <row r="3" spans="1:11" x14ac:dyDescent="0.25">
      <c r="A3" s="91" t="s">
        <v>230</v>
      </c>
      <c r="B3" s="91" t="s">
        <v>181</v>
      </c>
      <c r="C3" s="91" t="s">
        <v>5</v>
      </c>
      <c r="D3" s="92" t="s">
        <v>502</v>
      </c>
      <c r="E3" s="180" t="s">
        <v>1369</v>
      </c>
      <c r="F3" s="181"/>
      <c r="G3" s="181"/>
      <c r="H3" s="181"/>
      <c r="I3" s="181"/>
      <c r="J3" s="181"/>
      <c r="K3" s="182"/>
    </row>
    <row r="4" spans="1:11" x14ac:dyDescent="0.25">
      <c r="A4" s="91" t="s">
        <v>231</v>
      </c>
      <c r="B4" s="91" t="s">
        <v>181</v>
      </c>
      <c r="C4" s="91" t="s">
        <v>5</v>
      </c>
      <c r="D4" s="92" t="s">
        <v>504</v>
      </c>
      <c r="E4" s="142">
        <v>3</v>
      </c>
      <c r="F4" s="91">
        <v>0</v>
      </c>
      <c r="G4" s="120" t="s">
        <v>944</v>
      </c>
      <c r="H4" s="120" t="s">
        <v>1541</v>
      </c>
      <c r="I4" s="120" t="s">
        <v>946</v>
      </c>
      <c r="J4" s="120" t="s">
        <v>1541</v>
      </c>
      <c r="K4" s="120" t="s">
        <v>1023</v>
      </c>
    </row>
    <row r="5" spans="1:11" x14ac:dyDescent="0.25">
      <c r="A5" s="91" t="s">
        <v>233</v>
      </c>
      <c r="B5" s="91" t="s">
        <v>181</v>
      </c>
      <c r="C5" s="91" t="s">
        <v>5</v>
      </c>
      <c r="D5" s="92" t="s">
        <v>1000</v>
      </c>
      <c r="E5" s="142">
        <v>3</v>
      </c>
      <c r="F5" s="91">
        <v>0</v>
      </c>
      <c r="G5" s="120" t="s">
        <v>944</v>
      </c>
      <c r="H5" s="120" t="s">
        <v>1541</v>
      </c>
      <c r="I5" s="120" t="s">
        <v>946</v>
      </c>
      <c r="J5" s="120" t="s">
        <v>1541</v>
      </c>
      <c r="K5" s="120" t="s">
        <v>1023</v>
      </c>
    </row>
    <row r="6" spans="1:11" x14ac:dyDescent="0.25">
      <c r="A6" s="91" t="s">
        <v>235</v>
      </c>
      <c r="B6" s="91" t="s">
        <v>181</v>
      </c>
      <c r="C6" s="91" t="s">
        <v>5</v>
      </c>
      <c r="D6" s="92" t="s">
        <v>507</v>
      </c>
      <c r="E6" s="180" t="s">
        <v>1364</v>
      </c>
      <c r="F6" s="181"/>
      <c r="G6" s="181"/>
      <c r="H6" s="181"/>
      <c r="I6" s="181"/>
      <c r="J6" s="181"/>
      <c r="K6" s="182"/>
    </row>
    <row r="7" spans="1:11" x14ac:dyDescent="0.25">
      <c r="A7" s="91" t="s">
        <v>237</v>
      </c>
      <c r="B7" s="91" t="s">
        <v>181</v>
      </c>
      <c r="C7" s="91" t="s">
        <v>5</v>
      </c>
      <c r="D7" s="92" t="s">
        <v>513</v>
      </c>
      <c r="E7" s="180" t="s">
        <v>1364</v>
      </c>
      <c r="F7" s="181"/>
      <c r="G7" s="181"/>
      <c r="H7" s="181"/>
      <c r="I7" s="181"/>
      <c r="J7" s="181"/>
      <c r="K7" s="182"/>
    </row>
    <row r="8" spans="1:11" x14ac:dyDescent="0.25">
      <c r="A8" s="91" t="s">
        <v>239</v>
      </c>
      <c r="B8" s="91" t="s">
        <v>181</v>
      </c>
      <c r="C8" s="91" t="s">
        <v>5</v>
      </c>
      <c r="D8" s="92" t="s">
        <v>1255</v>
      </c>
      <c r="E8" s="142">
        <v>12</v>
      </c>
      <c r="F8" s="91">
        <v>0</v>
      </c>
      <c r="G8" s="120" t="s">
        <v>944</v>
      </c>
      <c r="H8" s="120" t="s">
        <v>1541</v>
      </c>
      <c r="I8" s="120" t="s">
        <v>946</v>
      </c>
      <c r="J8" s="120" t="s">
        <v>1541</v>
      </c>
      <c r="K8" s="120" t="s">
        <v>1023</v>
      </c>
    </row>
    <row r="9" spans="1:11" x14ac:dyDescent="0.25">
      <c r="A9" s="91" t="s">
        <v>241</v>
      </c>
      <c r="B9" s="91" t="s">
        <v>181</v>
      </c>
      <c r="C9" s="91" t="s">
        <v>5</v>
      </c>
      <c r="D9" s="92" t="s">
        <v>232</v>
      </c>
      <c r="E9" s="142">
        <v>12</v>
      </c>
      <c r="F9" s="91">
        <v>0</v>
      </c>
      <c r="G9" s="120" t="s">
        <v>944</v>
      </c>
      <c r="H9" s="120" t="s">
        <v>1541</v>
      </c>
      <c r="I9" s="120" t="s">
        <v>946</v>
      </c>
      <c r="J9" s="120" t="s">
        <v>1541</v>
      </c>
      <c r="K9" s="120" t="s">
        <v>1023</v>
      </c>
    </row>
    <row r="10" spans="1:11" x14ac:dyDescent="0.25">
      <c r="A10" s="91" t="s">
        <v>242</v>
      </c>
      <c r="B10" s="91" t="s">
        <v>181</v>
      </c>
      <c r="C10" s="91" t="s">
        <v>5</v>
      </c>
      <c r="D10" s="92" t="s">
        <v>234</v>
      </c>
      <c r="E10" s="142">
        <v>12</v>
      </c>
      <c r="F10" s="91">
        <v>0</v>
      </c>
      <c r="G10" s="120" t="s">
        <v>944</v>
      </c>
      <c r="H10" s="120" t="s">
        <v>1541</v>
      </c>
      <c r="I10" s="120" t="s">
        <v>946</v>
      </c>
      <c r="J10" s="120" t="s">
        <v>1541</v>
      </c>
      <c r="K10" s="120" t="s">
        <v>1023</v>
      </c>
    </row>
    <row r="11" spans="1:11" ht="25.5" x14ac:dyDescent="0.25">
      <c r="A11" s="91" t="s">
        <v>244</v>
      </c>
      <c r="B11" s="91" t="s">
        <v>181</v>
      </c>
      <c r="C11" s="91" t="s">
        <v>5</v>
      </c>
      <c r="D11" s="92" t="s">
        <v>236</v>
      </c>
      <c r="E11" s="142">
        <v>12</v>
      </c>
      <c r="F11" s="91">
        <v>0</v>
      </c>
      <c r="G11" s="120" t="s">
        <v>944</v>
      </c>
      <c r="H11" s="120" t="s">
        <v>1541</v>
      </c>
      <c r="I11" s="120" t="s">
        <v>946</v>
      </c>
      <c r="J11" s="120" t="s">
        <v>1541</v>
      </c>
      <c r="K11" s="120" t="s">
        <v>1023</v>
      </c>
    </row>
    <row r="12" spans="1:11" ht="38.25" x14ac:dyDescent="0.25">
      <c r="A12" s="91" t="s">
        <v>1007</v>
      </c>
      <c r="B12" s="91" t="s">
        <v>181</v>
      </c>
      <c r="C12" s="91" t="s">
        <v>5</v>
      </c>
      <c r="D12" s="92" t="s">
        <v>238</v>
      </c>
      <c r="E12" s="142">
        <v>12</v>
      </c>
      <c r="F12" s="91">
        <v>0</v>
      </c>
      <c r="G12" s="120" t="s">
        <v>944</v>
      </c>
      <c r="H12" s="120" t="s">
        <v>1541</v>
      </c>
      <c r="I12" s="120" t="s">
        <v>946</v>
      </c>
      <c r="J12" s="120" t="s">
        <v>1541</v>
      </c>
      <c r="K12" s="120" t="s">
        <v>1023</v>
      </c>
    </row>
    <row r="13" spans="1:11" ht="25.5" x14ac:dyDescent="0.25">
      <c r="A13" s="91" t="s">
        <v>246</v>
      </c>
      <c r="B13" s="91" t="s">
        <v>181</v>
      </c>
      <c r="C13" s="91" t="s">
        <v>5</v>
      </c>
      <c r="D13" s="92" t="s">
        <v>240</v>
      </c>
      <c r="E13" s="142">
        <v>3</v>
      </c>
      <c r="F13" s="91">
        <v>0</v>
      </c>
      <c r="G13" s="120" t="s">
        <v>944</v>
      </c>
      <c r="H13" s="120" t="s">
        <v>1541</v>
      </c>
      <c r="I13" s="120" t="s">
        <v>946</v>
      </c>
      <c r="J13" s="120" t="s">
        <v>1541</v>
      </c>
      <c r="K13" s="120" t="s">
        <v>1023</v>
      </c>
    </row>
    <row r="14" spans="1:11" ht="38.25" x14ac:dyDescent="0.25">
      <c r="A14" s="91" t="s">
        <v>248</v>
      </c>
      <c r="B14" s="91" t="s">
        <v>181</v>
      </c>
      <c r="C14" s="91" t="s">
        <v>5</v>
      </c>
      <c r="D14" s="92" t="s">
        <v>1256</v>
      </c>
      <c r="E14" s="142">
        <v>3</v>
      </c>
      <c r="F14" s="91">
        <v>0</v>
      </c>
      <c r="G14" s="120" t="s">
        <v>944</v>
      </c>
      <c r="H14" s="120" t="s">
        <v>1541</v>
      </c>
      <c r="I14" s="120" t="s">
        <v>946</v>
      </c>
      <c r="J14" s="120" t="s">
        <v>1541</v>
      </c>
      <c r="K14" s="120" t="s">
        <v>1023</v>
      </c>
    </row>
    <row r="15" spans="1:11" x14ac:dyDescent="0.25">
      <c r="A15" s="91" t="s">
        <v>249</v>
      </c>
      <c r="B15" s="91" t="s">
        <v>181</v>
      </c>
      <c r="C15" s="91" t="s">
        <v>5</v>
      </c>
      <c r="D15" s="92" t="s">
        <v>243</v>
      </c>
      <c r="E15" s="142">
        <v>3</v>
      </c>
      <c r="F15" s="91">
        <v>0</v>
      </c>
      <c r="G15" s="120" t="s">
        <v>944</v>
      </c>
      <c r="H15" s="120" t="s">
        <v>1541</v>
      </c>
      <c r="I15" s="120" t="s">
        <v>946</v>
      </c>
      <c r="J15" s="120" t="s">
        <v>1541</v>
      </c>
      <c r="K15" s="120" t="s">
        <v>1023</v>
      </c>
    </row>
    <row r="16" spans="1:11" ht="25.5" x14ac:dyDescent="0.25">
      <c r="A16" s="91" t="s">
        <v>251</v>
      </c>
      <c r="B16" s="91" t="s">
        <v>181</v>
      </c>
      <c r="C16" s="91" t="s">
        <v>5</v>
      </c>
      <c r="D16" s="92" t="s">
        <v>1001</v>
      </c>
      <c r="E16" s="142">
        <v>3</v>
      </c>
      <c r="F16" s="91">
        <v>0</v>
      </c>
      <c r="G16" s="120" t="s">
        <v>944</v>
      </c>
      <c r="H16" s="120" t="s">
        <v>1541</v>
      </c>
      <c r="I16" s="120" t="s">
        <v>946</v>
      </c>
      <c r="J16" s="120" t="s">
        <v>1541</v>
      </c>
      <c r="K16" s="120" t="s">
        <v>1023</v>
      </c>
    </row>
    <row r="17" spans="1:11" ht="25.5" x14ac:dyDescent="0.25">
      <c r="A17" s="91" t="s">
        <v>253</v>
      </c>
      <c r="B17" s="91" t="s">
        <v>181</v>
      </c>
      <c r="C17" s="91" t="s">
        <v>5</v>
      </c>
      <c r="D17" s="92" t="s">
        <v>245</v>
      </c>
      <c r="E17" s="142">
        <v>3</v>
      </c>
      <c r="F17" s="91">
        <v>0</v>
      </c>
      <c r="G17" s="120" t="s">
        <v>944</v>
      </c>
      <c r="H17" s="120" t="s">
        <v>1541</v>
      </c>
      <c r="I17" s="120" t="s">
        <v>946</v>
      </c>
      <c r="J17" s="120" t="s">
        <v>1541</v>
      </c>
      <c r="K17" s="120" t="s">
        <v>1023</v>
      </c>
    </row>
    <row r="18" spans="1:11" ht="25.5" x14ac:dyDescent="0.25">
      <c r="A18" s="91" t="s">
        <v>255</v>
      </c>
      <c r="B18" s="91" t="s">
        <v>181</v>
      </c>
      <c r="C18" s="91" t="s">
        <v>5</v>
      </c>
      <c r="D18" s="92" t="s">
        <v>1257</v>
      </c>
      <c r="E18" s="142">
        <v>3</v>
      </c>
      <c r="F18" s="91">
        <v>0</v>
      </c>
      <c r="G18" s="120" t="s">
        <v>944</v>
      </c>
      <c r="H18" s="120" t="s">
        <v>1541</v>
      </c>
      <c r="I18" s="120" t="s">
        <v>946</v>
      </c>
      <c r="J18" s="120" t="s">
        <v>1541</v>
      </c>
      <c r="K18" s="120" t="s">
        <v>1023</v>
      </c>
    </row>
    <row r="19" spans="1:11" x14ac:dyDescent="0.25">
      <c r="A19" s="91" t="s">
        <v>256</v>
      </c>
      <c r="B19" s="91" t="s">
        <v>181</v>
      </c>
      <c r="C19" s="91" t="s">
        <v>5</v>
      </c>
      <c r="D19" s="92" t="s">
        <v>247</v>
      </c>
      <c r="E19" s="142">
        <v>12</v>
      </c>
      <c r="F19" s="91">
        <v>0</v>
      </c>
      <c r="G19" s="120" t="s">
        <v>944</v>
      </c>
      <c r="H19" s="120" t="s">
        <v>1541</v>
      </c>
      <c r="I19" s="120" t="s">
        <v>946</v>
      </c>
      <c r="J19" s="120" t="s">
        <v>1541</v>
      </c>
      <c r="K19" s="120" t="s">
        <v>1023</v>
      </c>
    </row>
    <row r="20" spans="1:11" ht="25.5" x14ac:dyDescent="0.25">
      <c r="A20" s="91" t="s">
        <v>259</v>
      </c>
      <c r="B20" s="91" t="s">
        <v>181</v>
      </c>
      <c r="C20" s="91" t="s">
        <v>5</v>
      </c>
      <c r="D20" s="92" t="s">
        <v>1258</v>
      </c>
      <c r="E20" s="142">
        <v>12</v>
      </c>
      <c r="F20" s="91">
        <v>0</v>
      </c>
      <c r="G20" s="120" t="s">
        <v>944</v>
      </c>
      <c r="H20" s="120" t="s">
        <v>1541</v>
      </c>
      <c r="I20" s="120" t="s">
        <v>946</v>
      </c>
      <c r="J20" s="120" t="s">
        <v>1541</v>
      </c>
      <c r="K20" s="120" t="s">
        <v>1023</v>
      </c>
    </row>
    <row r="21" spans="1:11" x14ac:dyDescent="0.25">
      <c r="A21" s="91" t="s">
        <v>260</v>
      </c>
      <c r="B21" s="91" t="s">
        <v>181</v>
      </c>
      <c r="C21" s="91" t="s">
        <v>5</v>
      </c>
      <c r="D21" s="92" t="s">
        <v>250</v>
      </c>
      <c r="E21" s="142">
        <v>12</v>
      </c>
      <c r="F21" s="91">
        <v>0</v>
      </c>
      <c r="G21" s="120" t="s">
        <v>944</v>
      </c>
      <c r="H21" s="120" t="s">
        <v>1541</v>
      </c>
      <c r="I21" s="120" t="s">
        <v>946</v>
      </c>
      <c r="J21" s="120" t="s">
        <v>1541</v>
      </c>
      <c r="K21" s="120" t="s">
        <v>1023</v>
      </c>
    </row>
    <row r="22" spans="1:11" x14ac:dyDescent="0.25">
      <c r="A22" s="91" t="s">
        <v>262</v>
      </c>
      <c r="B22" s="91" t="s">
        <v>181</v>
      </c>
      <c r="C22" s="91" t="s">
        <v>5</v>
      </c>
      <c r="D22" s="92" t="s">
        <v>252</v>
      </c>
      <c r="E22" s="142">
        <v>3</v>
      </c>
      <c r="F22" s="91">
        <v>0</v>
      </c>
      <c r="G22" s="120" t="s">
        <v>944</v>
      </c>
      <c r="H22" s="120" t="s">
        <v>1541</v>
      </c>
      <c r="I22" s="120" t="s">
        <v>946</v>
      </c>
      <c r="J22" s="120" t="s">
        <v>1541</v>
      </c>
      <c r="K22" s="120" t="s">
        <v>1023</v>
      </c>
    </row>
    <row r="23" spans="1:11" x14ac:dyDescent="0.25">
      <c r="A23" s="91" t="s">
        <v>264</v>
      </c>
      <c r="B23" s="91" t="s">
        <v>181</v>
      </c>
      <c r="C23" s="91" t="s">
        <v>5</v>
      </c>
      <c r="D23" s="92" t="s">
        <v>254</v>
      </c>
      <c r="E23" s="142">
        <v>3</v>
      </c>
      <c r="F23" s="91">
        <v>0</v>
      </c>
      <c r="G23" s="120" t="s">
        <v>944</v>
      </c>
      <c r="H23" s="120" t="s">
        <v>1541</v>
      </c>
      <c r="I23" s="120" t="s">
        <v>946</v>
      </c>
      <c r="J23" s="120" t="s">
        <v>1541</v>
      </c>
      <c r="K23" s="120" t="s">
        <v>1023</v>
      </c>
    </row>
    <row r="24" spans="1:11" x14ac:dyDescent="0.25">
      <c r="A24" s="91" t="s">
        <v>265</v>
      </c>
      <c r="B24" s="91" t="s">
        <v>181</v>
      </c>
      <c r="C24" s="91" t="s">
        <v>5</v>
      </c>
      <c r="D24" s="92" t="s">
        <v>1259</v>
      </c>
      <c r="E24" s="180" t="s">
        <v>1364</v>
      </c>
      <c r="F24" s="181"/>
      <c r="G24" s="181"/>
      <c r="H24" s="181"/>
      <c r="I24" s="181"/>
      <c r="J24" s="181"/>
      <c r="K24" s="182"/>
    </row>
    <row r="25" spans="1:11" x14ac:dyDescent="0.25">
      <c r="A25" s="91" t="s">
        <v>267</v>
      </c>
      <c r="B25" s="91" t="s">
        <v>181</v>
      </c>
      <c r="C25" s="91" t="s">
        <v>5</v>
      </c>
      <c r="D25" s="92" t="s">
        <v>257</v>
      </c>
      <c r="E25" s="142">
        <v>3</v>
      </c>
      <c r="F25" s="91">
        <v>0</v>
      </c>
      <c r="G25" s="120" t="s">
        <v>944</v>
      </c>
      <c r="H25" s="120" t="s">
        <v>1541</v>
      </c>
      <c r="I25" s="120" t="s">
        <v>946</v>
      </c>
      <c r="J25" s="120" t="s">
        <v>1541</v>
      </c>
      <c r="K25" s="120" t="s">
        <v>1023</v>
      </c>
    </row>
    <row r="26" spans="1:11" ht="25.5" x14ac:dyDescent="0.25">
      <c r="A26" s="91" t="s">
        <v>269</v>
      </c>
      <c r="B26" s="91" t="s">
        <v>181</v>
      </c>
      <c r="C26" s="91" t="s">
        <v>5</v>
      </c>
      <c r="D26" s="92" t="s">
        <v>258</v>
      </c>
      <c r="E26" s="142">
        <v>3</v>
      </c>
      <c r="F26" s="91">
        <v>0</v>
      </c>
      <c r="G26" s="120" t="s">
        <v>944</v>
      </c>
      <c r="H26" s="120" t="s">
        <v>1541</v>
      </c>
      <c r="I26" s="120" t="s">
        <v>946</v>
      </c>
      <c r="J26" s="120" t="s">
        <v>1541</v>
      </c>
      <c r="K26" s="120" t="s">
        <v>1023</v>
      </c>
    </row>
    <row r="27" spans="1:11" ht="38.25" x14ac:dyDescent="0.25">
      <c r="A27" s="91" t="s">
        <v>270</v>
      </c>
      <c r="B27" s="91" t="s">
        <v>181</v>
      </c>
      <c r="C27" s="91" t="s">
        <v>5</v>
      </c>
      <c r="D27" s="92" t="s">
        <v>1260</v>
      </c>
      <c r="E27" s="142">
        <v>12</v>
      </c>
      <c r="F27" s="91">
        <v>0</v>
      </c>
      <c r="G27" s="120" t="s">
        <v>944</v>
      </c>
      <c r="H27" s="120" t="s">
        <v>1541</v>
      </c>
      <c r="I27" s="120" t="s">
        <v>946</v>
      </c>
      <c r="J27" s="120" t="s">
        <v>1541</v>
      </c>
      <c r="K27" s="120" t="s">
        <v>1023</v>
      </c>
    </row>
    <row r="28" spans="1:11" ht="38.25" x14ac:dyDescent="0.25">
      <c r="A28" s="91" t="s">
        <v>271</v>
      </c>
      <c r="B28" s="91" t="s">
        <v>181</v>
      </c>
      <c r="C28" s="91" t="s">
        <v>5</v>
      </c>
      <c r="D28" s="92" t="s">
        <v>1261</v>
      </c>
      <c r="E28" s="142">
        <v>12</v>
      </c>
      <c r="F28" s="91">
        <v>0</v>
      </c>
      <c r="G28" s="120" t="s">
        <v>944</v>
      </c>
      <c r="H28" s="120" t="s">
        <v>1541</v>
      </c>
      <c r="I28" s="120" t="s">
        <v>946</v>
      </c>
      <c r="J28" s="120" t="s">
        <v>1541</v>
      </c>
      <c r="K28" s="120" t="s">
        <v>1023</v>
      </c>
    </row>
    <row r="29" spans="1:11" ht="38.25" x14ac:dyDescent="0.25">
      <c r="A29" s="91" t="s">
        <v>273</v>
      </c>
      <c r="B29" s="91" t="s">
        <v>181</v>
      </c>
      <c r="C29" s="91" t="s">
        <v>5</v>
      </c>
      <c r="D29" s="92" t="s">
        <v>261</v>
      </c>
      <c r="E29" s="142">
        <v>3</v>
      </c>
      <c r="F29" s="91">
        <v>0</v>
      </c>
      <c r="G29" s="120" t="s">
        <v>944</v>
      </c>
      <c r="H29" s="120" t="s">
        <v>1541</v>
      </c>
      <c r="I29" s="120" t="s">
        <v>946</v>
      </c>
      <c r="J29" s="120" t="s">
        <v>1541</v>
      </c>
      <c r="K29" s="120" t="s">
        <v>1023</v>
      </c>
    </row>
    <row r="30" spans="1:11" ht="25.5" x14ac:dyDescent="0.25">
      <c r="A30" s="91" t="s">
        <v>274</v>
      </c>
      <c r="B30" s="91" t="s">
        <v>181</v>
      </c>
      <c r="C30" s="91" t="s">
        <v>5</v>
      </c>
      <c r="D30" s="92" t="s">
        <v>263</v>
      </c>
      <c r="E30" s="142">
        <v>5</v>
      </c>
      <c r="F30" s="91">
        <v>0</v>
      </c>
      <c r="G30" s="120" t="s">
        <v>944</v>
      </c>
      <c r="H30" s="120" t="s">
        <v>1541</v>
      </c>
      <c r="I30" s="120" t="s">
        <v>946</v>
      </c>
      <c r="J30" s="120" t="s">
        <v>1541</v>
      </c>
      <c r="K30" s="120" t="s">
        <v>1023</v>
      </c>
    </row>
    <row r="31" spans="1:11" ht="38.25" x14ac:dyDescent="0.25">
      <c r="A31" s="91" t="s">
        <v>276</v>
      </c>
      <c r="B31" s="91" t="s">
        <v>181</v>
      </c>
      <c r="C31" s="91" t="s">
        <v>5</v>
      </c>
      <c r="D31" s="92" t="s">
        <v>1262</v>
      </c>
      <c r="E31" s="142">
        <v>5</v>
      </c>
      <c r="F31" s="91">
        <v>0</v>
      </c>
      <c r="G31" s="120" t="s">
        <v>944</v>
      </c>
      <c r="H31" s="120" t="s">
        <v>1541</v>
      </c>
      <c r="I31" s="120" t="s">
        <v>946</v>
      </c>
      <c r="J31" s="120" t="s">
        <v>1541</v>
      </c>
      <c r="K31" s="120" t="s">
        <v>1023</v>
      </c>
    </row>
    <row r="32" spans="1:11" ht="25.5" x14ac:dyDescent="0.25">
      <c r="A32" s="91" t="s">
        <v>278</v>
      </c>
      <c r="B32" s="91" t="s">
        <v>181</v>
      </c>
      <c r="C32" s="91" t="s">
        <v>5</v>
      </c>
      <c r="D32" s="92" t="s">
        <v>266</v>
      </c>
      <c r="E32" s="142">
        <v>3</v>
      </c>
      <c r="F32" s="91">
        <v>0</v>
      </c>
      <c r="G32" s="120" t="s">
        <v>944</v>
      </c>
      <c r="H32" s="120" t="s">
        <v>1541</v>
      </c>
      <c r="I32" s="120" t="s">
        <v>946</v>
      </c>
      <c r="J32" s="120" t="s">
        <v>1541</v>
      </c>
      <c r="K32" s="120" t="s">
        <v>1023</v>
      </c>
    </row>
    <row r="33" spans="1:11" x14ac:dyDescent="0.25">
      <c r="A33" s="91" t="s">
        <v>280</v>
      </c>
      <c r="B33" s="91" t="s">
        <v>181</v>
      </c>
      <c r="C33" s="91" t="s">
        <v>5</v>
      </c>
      <c r="D33" s="92" t="s">
        <v>268</v>
      </c>
      <c r="E33" s="142">
        <v>12</v>
      </c>
      <c r="F33" s="91">
        <v>0</v>
      </c>
      <c r="G33" s="120" t="s">
        <v>944</v>
      </c>
      <c r="H33" s="120" t="s">
        <v>1541</v>
      </c>
      <c r="I33" s="120" t="s">
        <v>946</v>
      </c>
      <c r="J33" s="120" t="s">
        <v>1541</v>
      </c>
      <c r="K33" s="120" t="s">
        <v>1023</v>
      </c>
    </row>
    <row r="34" spans="1:11" ht="25.5" x14ac:dyDescent="0.25">
      <c r="A34" s="91" t="s">
        <v>282</v>
      </c>
      <c r="B34" s="91" t="s">
        <v>181</v>
      </c>
      <c r="C34" s="91" t="s">
        <v>5</v>
      </c>
      <c r="D34" s="92" t="s">
        <v>1263</v>
      </c>
      <c r="E34" s="142">
        <v>3</v>
      </c>
      <c r="F34" s="91">
        <v>0</v>
      </c>
      <c r="G34" s="120" t="s">
        <v>944</v>
      </c>
      <c r="H34" s="120" t="s">
        <v>1541</v>
      </c>
      <c r="I34" s="120" t="s">
        <v>946</v>
      </c>
      <c r="J34" s="120" t="s">
        <v>1541</v>
      </c>
      <c r="K34" s="120" t="s">
        <v>1023</v>
      </c>
    </row>
    <row r="35" spans="1:11" ht="25.5" x14ac:dyDescent="0.25">
      <c r="A35" s="91" t="s">
        <v>284</v>
      </c>
      <c r="B35" s="91" t="s">
        <v>181</v>
      </c>
      <c r="C35" s="91" t="s">
        <v>5</v>
      </c>
      <c r="D35" s="92" t="s">
        <v>1264</v>
      </c>
      <c r="E35" s="142">
        <v>3</v>
      </c>
      <c r="F35" s="91">
        <v>0</v>
      </c>
      <c r="G35" s="120" t="s">
        <v>944</v>
      </c>
      <c r="H35" s="120" t="s">
        <v>1541</v>
      </c>
      <c r="I35" s="120" t="s">
        <v>946</v>
      </c>
      <c r="J35" s="120" t="s">
        <v>1541</v>
      </c>
      <c r="K35" s="120" t="s">
        <v>1023</v>
      </c>
    </row>
    <row r="36" spans="1:11" x14ac:dyDescent="0.25">
      <c r="A36" s="91" t="s">
        <v>286</v>
      </c>
      <c r="B36" s="91" t="s">
        <v>181</v>
      </c>
      <c r="C36" s="91" t="s">
        <v>5</v>
      </c>
      <c r="D36" s="92" t="s">
        <v>272</v>
      </c>
      <c r="E36" s="142">
        <v>3</v>
      </c>
      <c r="F36" s="91">
        <v>0</v>
      </c>
      <c r="G36" s="120" t="s">
        <v>944</v>
      </c>
      <c r="H36" s="120" t="s">
        <v>1541</v>
      </c>
      <c r="I36" s="120" t="s">
        <v>946</v>
      </c>
      <c r="J36" s="120" t="s">
        <v>1541</v>
      </c>
      <c r="K36" s="120" t="s">
        <v>1023</v>
      </c>
    </row>
    <row r="37" spans="1:11" ht="25.5" x14ac:dyDescent="0.25">
      <c r="A37" s="91" t="s">
        <v>287</v>
      </c>
      <c r="B37" s="91" t="s">
        <v>181</v>
      </c>
      <c r="C37" s="91" t="s">
        <v>5</v>
      </c>
      <c r="D37" s="92" t="s">
        <v>1265</v>
      </c>
      <c r="E37" s="142">
        <v>3</v>
      </c>
      <c r="F37" s="91">
        <v>0</v>
      </c>
      <c r="G37" s="120" t="s">
        <v>944</v>
      </c>
      <c r="H37" s="120" t="s">
        <v>1541</v>
      </c>
      <c r="I37" s="120" t="s">
        <v>946</v>
      </c>
      <c r="J37" s="120" t="s">
        <v>1541</v>
      </c>
      <c r="K37" s="120" t="s">
        <v>1023</v>
      </c>
    </row>
    <row r="38" spans="1:11" ht="25.5" x14ac:dyDescent="0.25">
      <c r="A38" s="91" t="s">
        <v>289</v>
      </c>
      <c r="B38" s="91" t="s">
        <v>181</v>
      </c>
      <c r="C38" s="91" t="s">
        <v>5</v>
      </c>
      <c r="D38" s="92" t="s">
        <v>275</v>
      </c>
      <c r="E38" s="142">
        <v>3</v>
      </c>
      <c r="F38" s="91">
        <v>0</v>
      </c>
      <c r="G38" s="120" t="s">
        <v>944</v>
      </c>
      <c r="H38" s="120" t="s">
        <v>1541</v>
      </c>
      <c r="I38" s="120" t="s">
        <v>946</v>
      </c>
      <c r="J38" s="120" t="s">
        <v>1541</v>
      </c>
      <c r="K38" s="120" t="s">
        <v>1023</v>
      </c>
    </row>
    <row r="39" spans="1:11" x14ac:dyDescent="0.25">
      <c r="A39" s="91" t="s">
        <v>291</v>
      </c>
      <c r="B39" s="91" t="s">
        <v>181</v>
      </c>
      <c r="C39" s="91" t="s">
        <v>5</v>
      </c>
      <c r="D39" s="92" t="s">
        <v>277</v>
      </c>
      <c r="E39" s="142">
        <v>3</v>
      </c>
      <c r="F39" s="91">
        <v>0</v>
      </c>
      <c r="G39" s="120" t="s">
        <v>944</v>
      </c>
      <c r="H39" s="120" t="s">
        <v>1541</v>
      </c>
      <c r="I39" s="120" t="s">
        <v>946</v>
      </c>
      <c r="J39" s="120" t="s">
        <v>1541</v>
      </c>
      <c r="K39" s="120" t="s">
        <v>1023</v>
      </c>
    </row>
    <row r="40" spans="1:11" x14ac:dyDescent="0.25">
      <c r="A40" s="91" t="s">
        <v>293</v>
      </c>
      <c r="B40" s="91" t="s">
        <v>181</v>
      </c>
      <c r="C40" s="91" t="s">
        <v>5</v>
      </c>
      <c r="D40" s="92" t="s">
        <v>279</v>
      </c>
      <c r="E40" s="142">
        <v>3</v>
      </c>
      <c r="F40" s="91">
        <v>0</v>
      </c>
      <c r="G40" s="120" t="s">
        <v>944</v>
      </c>
      <c r="H40" s="120" t="s">
        <v>1541</v>
      </c>
      <c r="I40" s="120" t="s">
        <v>946</v>
      </c>
      <c r="J40" s="120" t="s">
        <v>1541</v>
      </c>
      <c r="K40" s="120" t="s">
        <v>1023</v>
      </c>
    </row>
    <row r="41" spans="1:11" x14ac:dyDescent="0.25">
      <c r="A41" s="91" t="s">
        <v>295</v>
      </c>
      <c r="B41" s="91" t="s">
        <v>181</v>
      </c>
      <c r="C41" s="91" t="s">
        <v>5</v>
      </c>
      <c r="D41" s="92" t="s">
        <v>281</v>
      </c>
      <c r="E41" s="142">
        <v>3</v>
      </c>
      <c r="F41" s="91">
        <v>0</v>
      </c>
      <c r="G41" s="120" t="s">
        <v>944</v>
      </c>
      <c r="H41" s="120" t="s">
        <v>1541</v>
      </c>
      <c r="I41" s="120" t="s">
        <v>946</v>
      </c>
      <c r="J41" s="120" t="s">
        <v>1541</v>
      </c>
      <c r="K41" s="120" t="s">
        <v>1023</v>
      </c>
    </row>
    <row r="42" spans="1:11" ht="25.5" x14ac:dyDescent="0.25">
      <c r="A42" s="91" t="s">
        <v>296</v>
      </c>
      <c r="B42" s="91" t="s">
        <v>181</v>
      </c>
      <c r="C42" s="91" t="s">
        <v>5</v>
      </c>
      <c r="D42" s="92" t="s">
        <v>283</v>
      </c>
      <c r="E42" s="142">
        <v>3</v>
      </c>
      <c r="F42" s="91">
        <v>0</v>
      </c>
      <c r="G42" s="120" t="s">
        <v>944</v>
      </c>
      <c r="H42" s="120" t="s">
        <v>1541</v>
      </c>
      <c r="I42" s="120" t="s">
        <v>946</v>
      </c>
      <c r="J42" s="120" t="s">
        <v>1541</v>
      </c>
      <c r="K42" s="120" t="s">
        <v>1023</v>
      </c>
    </row>
    <row r="43" spans="1:11" ht="25.5" x14ac:dyDescent="0.25">
      <c r="A43" s="91" t="s">
        <v>297</v>
      </c>
      <c r="B43" s="91" t="s">
        <v>181</v>
      </c>
      <c r="C43" s="91" t="s">
        <v>5</v>
      </c>
      <c r="D43" s="92" t="s">
        <v>285</v>
      </c>
      <c r="E43" s="142">
        <v>3</v>
      </c>
      <c r="F43" s="91">
        <v>0</v>
      </c>
      <c r="G43" s="120" t="s">
        <v>944</v>
      </c>
      <c r="H43" s="120" t="s">
        <v>1541</v>
      </c>
      <c r="I43" s="120" t="s">
        <v>946</v>
      </c>
      <c r="J43" s="120" t="s">
        <v>1541</v>
      </c>
      <c r="K43" s="120" t="s">
        <v>1023</v>
      </c>
    </row>
    <row r="44" spans="1:11" x14ac:dyDescent="0.25">
      <c r="A44" s="91" t="s">
        <v>298</v>
      </c>
      <c r="B44" s="91" t="s">
        <v>181</v>
      </c>
      <c r="C44" s="91" t="s">
        <v>5</v>
      </c>
      <c r="D44" s="92" t="s">
        <v>1266</v>
      </c>
      <c r="E44" s="142">
        <v>3</v>
      </c>
      <c r="F44" s="91">
        <v>0</v>
      </c>
      <c r="G44" s="120" t="s">
        <v>944</v>
      </c>
      <c r="H44" s="120" t="s">
        <v>1541</v>
      </c>
      <c r="I44" s="120" t="s">
        <v>946</v>
      </c>
      <c r="J44" s="120" t="s">
        <v>1541</v>
      </c>
      <c r="K44" s="120" t="s">
        <v>1023</v>
      </c>
    </row>
    <row r="45" spans="1:11" x14ac:dyDescent="0.25">
      <c r="A45" s="91" t="s">
        <v>300</v>
      </c>
      <c r="B45" s="91" t="s">
        <v>181</v>
      </c>
      <c r="C45" s="91" t="s">
        <v>5</v>
      </c>
      <c r="D45" s="92" t="s">
        <v>288</v>
      </c>
      <c r="E45" s="142">
        <v>3</v>
      </c>
      <c r="F45" s="91">
        <v>0</v>
      </c>
      <c r="G45" s="120" t="s">
        <v>944</v>
      </c>
      <c r="H45" s="120" t="s">
        <v>1541</v>
      </c>
      <c r="I45" s="120" t="s">
        <v>946</v>
      </c>
      <c r="J45" s="120" t="s">
        <v>1541</v>
      </c>
      <c r="K45" s="120" t="s">
        <v>1023</v>
      </c>
    </row>
    <row r="46" spans="1:11" x14ac:dyDescent="0.25">
      <c r="A46" s="91" t="s">
        <v>301</v>
      </c>
      <c r="B46" s="91" t="s">
        <v>181</v>
      </c>
      <c r="C46" s="91" t="s">
        <v>5</v>
      </c>
      <c r="D46" s="92" t="s">
        <v>290</v>
      </c>
      <c r="E46" s="142">
        <v>3</v>
      </c>
      <c r="F46" s="91">
        <v>0</v>
      </c>
      <c r="G46" s="120" t="s">
        <v>944</v>
      </c>
      <c r="H46" s="120" t="s">
        <v>1541</v>
      </c>
      <c r="I46" s="120" t="s">
        <v>946</v>
      </c>
      <c r="J46" s="120" t="s">
        <v>1541</v>
      </c>
      <c r="K46" s="120" t="s">
        <v>1023</v>
      </c>
    </row>
    <row r="47" spans="1:11" x14ac:dyDescent="0.25">
      <c r="A47" s="91" t="s">
        <v>302</v>
      </c>
      <c r="B47" s="91" t="s">
        <v>181</v>
      </c>
      <c r="C47" s="91" t="s">
        <v>5</v>
      </c>
      <c r="D47" s="92" t="s">
        <v>292</v>
      </c>
      <c r="E47" s="142">
        <v>3</v>
      </c>
      <c r="F47" s="91">
        <v>0</v>
      </c>
      <c r="G47" s="120" t="s">
        <v>944</v>
      </c>
      <c r="H47" s="120" t="s">
        <v>1541</v>
      </c>
      <c r="I47" s="120" t="s">
        <v>946</v>
      </c>
      <c r="J47" s="120" t="s">
        <v>1541</v>
      </c>
      <c r="K47" s="120" t="s">
        <v>1023</v>
      </c>
    </row>
    <row r="48" spans="1:11" x14ac:dyDescent="0.25">
      <c r="A48" s="91" t="s">
        <v>304</v>
      </c>
      <c r="B48" s="91" t="s">
        <v>181</v>
      </c>
      <c r="C48" s="91" t="s">
        <v>5</v>
      </c>
      <c r="D48" s="92" t="s">
        <v>294</v>
      </c>
      <c r="E48" s="142">
        <v>3</v>
      </c>
      <c r="F48" s="91">
        <v>0</v>
      </c>
      <c r="G48" s="120" t="s">
        <v>944</v>
      </c>
      <c r="H48" s="120" t="s">
        <v>1541</v>
      </c>
      <c r="I48" s="120" t="s">
        <v>946</v>
      </c>
      <c r="J48" s="120" t="s">
        <v>1541</v>
      </c>
      <c r="K48" s="120" t="s">
        <v>1023</v>
      </c>
    </row>
    <row r="49" spans="1:11" x14ac:dyDescent="0.25">
      <c r="A49" s="91" t="s">
        <v>306</v>
      </c>
      <c r="B49" s="91" t="s">
        <v>181</v>
      </c>
      <c r="C49" s="91" t="s">
        <v>5</v>
      </c>
      <c r="D49" s="92" t="s">
        <v>1267</v>
      </c>
      <c r="E49" s="142">
        <v>3</v>
      </c>
      <c r="F49" s="91">
        <v>0</v>
      </c>
      <c r="G49" s="120" t="s">
        <v>944</v>
      </c>
      <c r="H49" s="120" t="s">
        <v>1541</v>
      </c>
      <c r="I49" s="120" t="s">
        <v>946</v>
      </c>
      <c r="J49" s="120" t="s">
        <v>1541</v>
      </c>
      <c r="K49" s="120" t="s">
        <v>1023</v>
      </c>
    </row>
    <row r="50" spans="1:11" x14ac:dyDescent="0.25">
      <c r="A50" s="91" t="s">
        <v>308</v>
      </c>
      <c r="B50" s="91" t="s">
        <v>181</v>
      </c>
      <c r="C50" s="91" t="s">
        <v>5</v>
      </c>
      <c r="D50" s="92" t="s">
        <v>1268</v>
      </c>
      <c r="E50" s="142">
        <v>3</v>
      </c>
      <c r="F50" s="91">
        <v>0</v>
      </c>
      <c r="G50" s="120" t="s">
        <v>944</v>
      </c>
      <c r="H50" s="120" t="s">
        <v>1541</v>
      </c>
      <c r="I50" s="120" t="s">
        <v>946</v>
      </c>
      <c r="J50" s="120" t="s">
        <v>1541</v>
      </c>
      <c r="K50" s="120" t="s">
        <v>1023</v>
      </c>
    </row>
    <row r="51" spans="1:11" x14ac:dyDescent="0.25">
      <c r="A51" s="91" t="s">
        <v>309</v>
      </c>
      <c r="B51" s="91" t="s">
        <v>181</v>
      </c>
      <c r="C51" s="91" t="s">
        <v>5</v>
      </c>
      <c r="D51" s="92" t="s">
        <v>1002</v>
      </c>
      <c r="E51" s="142">
        <v>3</v>
      </c>
      <c r="F51" s="91">
        <v>0</v>
      </c>
      <c r="G51" s="120" t="s">
        <v>944</v>
      </c>
      <c r="H51" s="120" t="s">
        <v>1541</v>
      </c>
      <c r="I51" s="120" t="s">
        <v>946</v>
      </c>
      <c r="J51" s="120" t="s">
        <v>1541</v>
      </c>
      <c r="K51" s="120" t="s">
        <v>1023</v>
      </c>
    </row>
    <row r="52" spans="1:11" ht="51" x14ac:dyDescent="0.25">
      <c r="A52" s="91" t="s">
        <v>311</v>
      </c>
      <c r="B52" s="91" t="s">
        <v>181</v>
      </c>
      <c r="C52" s="91" t="s">
        <v>5</v>
      </c>
      <c r="D52" s="92" t="s">
        <v>1269</v>
      </c>
      <c r="E52" s="142">
        <v>3</v>
      </c>
      <c r="F52" s="91">
        <v>0</v>
      </c>
      <c r="G52" s="120" t="s">
        <v>944</v>
      </c>
      <c r="H52" s="120" t="s">
        <v>1541</v>
      </c>
      <c r="I52" s="120" t="s">
        <v>946</v>
      </c>
      <c r="J52" s="120" t="s">
        <v>1541</v>
      </c>
      <c r="K52" s="120" t="s">
        <v>1023</v>
      </c>
    </row>
    <row r="53" spans="1:11" ht="25.5" x14ac:dyDescent="0.25">
      <c r="A53" s="91" t="s">
        <v>312</v>
      </c>
      <c r="B53" s="91" t="s">
        <v>181</v>
      </c>
      <c r="C53" s="91" t="s">
        <v>5</v>
      </c>
      <c r="D53" s="92" t="s">
        <v>299</v>
      </c>
      <c r="E53" s="142">
        <v>3</v>
      </c>
      <c r="F53" s="91">
        <v>0</v>
      </c>
      <c r="G53" s="120" t="s">
        <v>944</v>
      </c>
      <c r="H53" s="120" t="s">
        <v>1541</v>
      </c>
      <c r="I53" s="120" t="s">
        <v>946</v>
      </c>
      <c r="J53" s="120" t="s">
        <v>1541</v>
      </c>
      <c r="K53" s="120" t="s">
        <v>1023</v>
      </c>
    </row>
    <row r="54" spans="1:11" ht="76.5" x14ac:dyDescent="0.25">
      <c r="A54" s="91" t="s">
        <v>314</v>
      </c>
      <c r="B54" s="91" t="s">
        <v>181</v>
      </c>
      <c r="C54" s="91" t="s">
        <v>5</v>
      </c>
      <c r="D54" s="92" t="s">
        <v>1270</v>
      </c>
      <c r="E54" s="142">
        <v>3</v>
      </c>
      <c r="F54" s="91">
        <v>0</v>
      </c>
      <c r="G54" s="120" t="s">
        <v>944</v>
      </c>
      <c r="H54" s="120" t="s">
        <v>1541</v>
      </c>
      <c r="I54" s="120" t="s">
        <v>946</v>
      </c>
      <c r="J54" s="120" t="s">
        <v>1541</v>
      </c>
      <c r="K54" s="120" t="s">
        <v>1023</v>
      </c>
    </row>
    <row r="55" spans="1:11" x14ac:dyDescent="0.25">
      <c r="A55" s="91" t="s">
        <v>315</v>
      </c>
      <c r="B55" s="91" t="s">
        <v>181</v>
      </c>
      <c r="C55" s="91" t="s">
        <v>5</v>
      </c>
      <c r="D55" s="92" t="s">
        <v>1271</v>
      </c>
      <c r="E55" s="142">
        <v>3</v>
      </c>
      <c r="F55" s="91">
        <v>0</v>
      </c>
      <c r="G55" s="120" t="s">
        <v>944</v>
      </c>
      <c r="H55" s="120" t="s">
        <v>1541</v>
      </c>
      <c r="I55" s="120" t="s">
        <v>946</v>
      </c>
      <c r="J55" s="120" t="s">
        <v>1541</v>
      </c>
      <c r="K55" s="120" t="s">
        <v>1023</v>
      </c>
    </row>
    <row r="56" spans="1:11" x14ac:dyDescent="0.25">
      <c r="A56" s="91" t="s">
        <v>317</v>
      </c>
      <c r="B56" s="91" t="s">
        <v>181</v>
      </c>
      <c r="C56" s="91" t="s">
        <v>5</v>
      </c>
      <c r="D56" s="92" t="s">
        <v>303</v>
      </c>
      <c r="E56" s="142">
        <v>3</v>
      </c>
      <c r="F56" s="91">
        <v>0</v>
      </c>
      <c r="G56" s="120" t="s">
        <v>944</v>
      </c>
      <c r="H56" s="120" t="s">
        <v>1541</v>
      </c>
      <c r="I56" s="120" t="s">
        <v>946</v>
      </c>
      <c r="J56" s="120" t="s">
        <v>1541</v>
      </c>
      <c r="K56" s="120" t="s">
        <v>1023</v>
      </c>
    </row>
    <row r="57" spans="1:11" x14ac:dyDescent="0.25">
      <c r="A57" s="91" t="s">
        <v>319</v>
      </c>
      <c r="B57" s="91" t="s">
        <v>181</v>
      </c>
      <c r="C57" s="91" t="s">
        <v>5</v>
      </c>
      <c r="D57" s="92" t="s">
        <v>305</v>
      </c>
      <c r="E57" s="142">
        <v>3</v>
      </c>
      <c r="F57" s="91">
        <v>0</v>
      </c>
      <c r="G57" s="120" t="s">
        <v>944</v>
      </c>
      <c r="H57" s="120" t="s">
        <v>1541</v>
      </c>
      <c r="I57" s="120" t="s">
        <v>946</v>
      </c>
      <c r="J57" s="120" t="s">
        <v>1541</v>
      </c>
      <c r="K57" s="120" t="s">
        <v>1023</v>
      </c>
    </row>
    <row r="58" spans="1:11" x14ac:dyDescent="0.25">
      <c r="A58" s="91" t="s">
        <v>321</v>
      </c>
      <c r="B58" s="91" t="s">
        <v>181</v>
      </c>
      <c r="C58" s="91" t="s">
        <v>5</v>
      </c>
      <c r="D58" s="92" t="s">
        <v>307</v>
      </c>
      <c r="E58" s="142">
        <v>3</v>
      </c>
      <c r="F58" s="91">
        <v>0</v>
      </c>
      <c r="G58" s="120" t="s">
        <v>944</v>
      </c>
      <c r="H58" s="120" t="s">
        <v>1541</v>
      </c>
      <c r="I58" s="120" t="s">
        <v>946</v>
      </c>
      <c r="J58" s="120" t="s">
        <v>1541</v>
      </c>
      <c r="K58" s="120" t="s">
        <v>1023</v>
      </c>
    </row>
    <row r="59" spans="1:11" ht="38.25" x14ac:dyDescent="0.25">
      <c r="A59" s="91" t="s">
        <v>323</v>
      </c>
      <c r="B59" s="91" t="s">
        <v>181</v>
      </c>
      <c r="C59" s="91" t="s">
        <v>5</v>
      </c>
      <c r="D59" s="92" t="s">
        <v>1272</v>
      </c>
      <c r="E59" s="142">
        <v>3</v>
      </c>
      <c r="F59" s="91">
        <v>0</v>
      </c>
      <c r="G59" s="120" t="s">
        <v>944</v>
      </c>
      <c r="H59" s="120" t="s">
        <v>1541</v>
      </c>
      <c r="I59" s="120" t="s">
        <v>946</v>
      </c>
      <c r="J59" s="120" t="s">
        <v>1541</v>
      </c>
      <c r="K59" s="120" t="s">
        <v>1023</v>
      </c>
    </row>
    <row r="60" spans="1:11" x14ac:dyDescent="0.25">
      <c r="A60" s="91" t="s">
        <v>325</v>
      </c>
      <c r="B60" s="91" t="s">
        <v>181</v>
      </c>
      <c r="C60" s="91" t="s">
        <v>5</v>
      </c>
      <c r="D60" s="92" t="s">
        <v>310</v>
      </c>
      <c r="E60" s="142">
        <v>3</v>
      </c>
      <c r="F60" s="91">
        <v>0</v>
      </c>
      <c r="G60" s="120" t="s">
        <v>944</v>
      </c>
      <c r="H60" s="120" t="s">
        <v>1541</v>
      </c>
      <c r="I60" s="120" t="s">
        <v>946</v>
      </c>
      <c r="J60" s="120" t="s">
        <v>1541</v>
      </c>
      <c r="K60" s="120" t="s">
        <v>1023</v>
      </c>
    </row>
    <row r="61" spans="1:11" ht="38.25" x14ac:dyDescent="0.25">
      <c r="A61" s="91" t="s">
        <v>326</v>
      </c>
      <c r="B61" s="91" t="s">
        <v>181</v>
      </c>
      <c r="C61" s="91" t="s">
        <v>5</v>
      </c>
      <c r="D61" s="92" t="s">
        <v>1273</v>
      </c>
      <c r="E61" s="142">
        <v>5</v>
      </c>
      <c r="F61" s="91">
        <v>0</v>
      </c>
      <c r="G61" s="120" t="s">
        <v>944</v>
      </c>
      <c r="H61" s="120" t="s">
        <v>1541</v>
      </c>
      <c r="I61" s="120" t="s">
        <v>946</v>
      </c>
      <c r="J61" s="120" t="s">
        <v>1541</v>
      </c>
      <c r="K61" s="120" t="s">
        <v>1023</v>
      </c>
    </row>
    <row r="62" spans="1:11" ht="25.5" x14ac:dyDescent="0.25">
      <c r="A62" s="91" t="s">
        <v>328</v>
      </c>
      <c r="B62" s="91" t="s">
        <v>181</v>
      </c>
      <c r="C62" s="91" t="s">
        <v>5</v>
      </c>
      <c r="D62" s="92" t="s">
        <v>313</v>
      </c>
      <c r="E62" s="142">
        <v>3</v>
      </c>
      <c r="F62" s="91">
        <v>0</v>
      </c>
      <c r="G62" s="120" t="s">
        <v>944</v>
      </c>
      <c r="H62" s="120" t="s">
        <v>1541</v>
      </c>
      <c r="I62" s="120" t="s">
        <v>946</v>
      </c>
      <c r="J62" s="120" t="s">
        <v>1541</v>
      </c>
      <c r="K62" s="120" t="s">
        <v>1023</v>
      </c>
    </row>
    <row r="63" spans="1:11" x14ac:dyDescent="0.25">
      <c r="A63" s="91" t="s">
        <v>330</v>
      </c>
      <c r="B63" s="91" t="s">
        <v>181</v>
      </c>
      <c r="C63" s="91" t="s">
        <v>5</v>
      </c>
      <c r="D63" s="92" t="s">
        <v>1274</v>
      </c>
      <c r="E63" s="142">
        <v>5</v>
      </c>
      <c r="F63" s="91">
        <v>0</v>
      </c>
      <c r="G63" s="120" t="s">
        <v>944</v>
      </c>
      <c r="H63" s="120" t="s">
        <v>1541</v>
      </c>
      <c r="I63" s="120" t="s">
        <v>946</v>
      </c>
      <c r="J63" s="120" t="s">
        <v>1541</v>
      </c>
      <c r="K63" s="120" t="s">
        <v>1023</v>
      </c>
    </row>
    <row r="64" spans="1:11" ht="25.5" x14ac:dyDescent="0.25">
      <c r="A64" s="91" t="s">
        <v>332</v>
      </c>
      <c r="B64" s="91" t="s">
        <v>181</v>
      </c>
      <c r="C64" s="91" t="s">
        <v>5</v>
      </c>
      <c r="D64" s="92" t="s">
        <v>316</v>
      </c>
      <c r="E64" s="142">
        <v>3</v>
      </c>
      <c r="F64" s="91">
        <v>0</v>
      </c>
      <c r="G64" s="120" t="s">
        <v>944</v>
      </c>
      <c r="H64" s="120" t="s">
        <v>1541</v>
      </c>
      <c r="I64" s="120" t="s">
        <v>946</v>
      </c>
      <c r="J64" s="120" t="s">
        <v>1541</v>
      </c>
      <c r="K64" s="120" t="s">
        <v>1023</v>
      </c>
    </row>
    <row r="65" spans="1:11" ht="25.5" x14ac:dyDescent="0.25">
      <c r="A65" s="91" t="s">
        <v>333</v>
      </c>
      <c r="B65" s="91" t="s">
        <v>181</v>
      </c>
      <c r="C65" s="91" t="s">
        <v>5</v>
      </c>
      <c r="D65" s="92" t="s">
        <v>318</v>
      </c>
      <c r="E65" s="142">
        <v>3</v>
      </c>
      <c r="F65" s="91">
        <v>0</v>
      </c>
      <c r="G65" s="120" t="s">
        <v>944</v>
      </c>
      <c r="H65" s="120" t="s">
        <v>1541</v>
      </c>
      <c r="I65" s="120" t="s">
        <v>946</v>
      </c>
      <c r="J65" s="120" t="s">
        <v>1541</v>
      </c>
      <c r="K65" s="120" t="s">
        <v>1023</v>
      </c>
    </row>
    <row r="66" spans="1:11" ht="25.5" x14ac:dyDescent="0.25">
      <c r="A66" s="91" t="s">
        <v>334</v>
      </c>
      <c r="B66" s="91" t="s">
        <v>181</v>
      </c>
      <c r="C66" s="91" t="s">
        <v>5</v>
      </c>
      <c r="D66" s="92" t="s">
        <v>320</v>
      </c>
      <c r="E66" s="142">
        <v>3</v>
      </c>
      <c r="F66" s="91">
        <v>0</v>
      </c>
      <c r="G66" s="120" t="s">
        <v>944</v>
      </c>
      <c r="H66" s="120" t="s">
        <v>1541</v>
      </c>
      <c r="I66" s="120" t="s">
        <v>946</v>
      </c>
      <c r="J66" s="120" t="s">
        <v>1541</v>
      </c>
      <c r="K66" s="120" t="s">
        <v>1023</v>
      </c>
    </row>
    <row r="67" spans="1:11" ht="25.5" x14ac:dyDescent="0.25">
      <c r="A67" s="91" t="s">
        <v>335</v>
      </c>
      <c r="B67" s="91" t="s">
        <v>181</v>
      </c>
      <c r="C67" s="91" t="s">
        <v>5</v>
      </c>
      <c r="D67" s="92" t="s">
        <v>322</v>
      </c>
      <c r="E67" s="142">
        <v>3</v>
      </c>
      <c r="F67" s="91">
        <v>0</v>
      </c>
      <c r="G67" s="120" t="s">
        <v>944</v>
      </c>
      <c r="H67" s="120" t="s">
        <v>1541</v>
      </c>
      <c r="I67" s="120" t="s">
        <v>946</v>
      </c>
      <c r="J67" s="120" t="s">
        <v>1541</v>
      </c>
      <c r="K67" s="120" t="s">
        <v>1023</v>
      </c>
    </row>
    <row r="68" spans="1:11" ht="25.5" x14ac:dyDescent="0.25">
      <c r="A68" s="91" t="s">
        <v>336</v>
      </c>
      <c r="B68" s="91" t="s">
        <v>181</v>
      </c>
      <c r="C68" s="91" t="s">
        <v>5</v>
      </c>
      <c r="D68" s="92" t="s">
        <v>324</v>
      </c>
      <c r="E68" s="142">
        <v>5</v>
      </c>
      <c r="F68" s="91">
        <v>0</v>
      </c>
      <c r="G68" s="120" t="s">
        <v>944</v>
      </c>
      <c r="H68" s="120" t="s">
        <v>1541</v>
      </c>
      <c r="I68" s="120" t="s">
        <v>946</v>
      </c>
      <c r="J68" s="120" t="s">
        <v>1541</v>
      </c>
      <c r="K68" s="120" t="s">
        <v>1023</v>
      </c>
    </row>
    <row r="69" spans="1:11" ht="25.5" x14ac:dyDescent="0.25">
      <c r="A69" s="91" t="s">
        <v>337</v>
      </c>
      <c r="B69" s="91" t="s">
        <v>181</v>
      </c>
      <c r="C69" s="91" t="s">
        <v>5</v>
      </c>
      <c r="D69" s="92" t="s">
        <v>1275</v>
      </c>
      <c r="E69" s="142">
        <v>5</v>
      </c>
      <c r="F69" s="91">
        <v>0</v>
      </c>
      <c r="G69" s="120" t="s">
        <v>944</v>
      </c>
      <c r="H69" s="120" t="s">
        <v>1541</v>
      </c>
      <c r="I69" s="120" t="s">
        <v>946</v>
      </c>
      <c r="J69" s="120" t="s">
        <v>1541</v>
      </c>
      <c r="K69" s="120" t="s">
        <v>1023</v>
      </c>
    </row>
    <row r="70" spans="1:11" ht="25.5" x14ac:dyDescent="0.25">
      <c r="A70" s="91" t="s">
        <v>339</v>
      </c>
      <c r="B70" s="91" t="s">
        <v>181</v>
      </c>
      <c r="C70" s="91" t="s">
        <v>5</v>
      </c>
      <c r="D70" s="92" t="s">
        <v>327</v>
      </c>
      <c r="E70" s="142">
        <v>3</v>
      </c>
      <c r="F70" s="91">
        <v>0</v>
      </c>
      <c r="G70" s="120" t="s">
        <v>944</v>
      </c>
      <c r="H70" s="120" t="s">
        <v>1541</v>
      </c>
      <c r="I70" s="120" t="s">
        <v>946</v>
      </c>
      <c r="J70" s="120" t="s">
        <v>1541</v>
      </c>
      <c r="K70" s="120" t="s">
        <v>1023</v>
      </c>
    </row>
    <row r="71" spans="1:11" x14ac:dyDescent="0.25">
      <c r="A71" s="91" t="s">
        <v>341</v>
      </c>
      <c r="B71" s="91" t="s">
        <v>181</v>
      </c>
      <c r="C71" s="91" t="s">
        <v>5</v>
      </c>
      <c r="D71" s="92" t="s">
        <v>329</v>
      </c>
      <c r="E71" s="142">
        <v>3</v>
      </c>
      <c r="F71" s="91">
        <v>0</v>
      </c>
      <c r="G71" s="120" t="s">
        <v>944</v>
      </c>
      <c r="H71" s="120" t="s">
        <v>1541</v>
      </c>
      <c r="I71" s="120" t="s">
        <v>946</v>
      </c>
      <c r="J71" s="120" t="s">
        <v>1541</v>
      </c>
      <c r="K71" s="120" t="s">
        <v>1023</v>
      </c>
    </row>
    <row r="72" spans="1:11" ht="51" x14ac:dyDescent="0.25">
      <c r="A72" s="91" t="s">
        <v>342</v>
      </c>
      <c r="B72" s="91" t="s">
        <v>181</v>
      </c>
      <c r="C72" s="91" t="s">
        <v>5</v>
      </c>
      <c r="D72" s="92" t="s">
        <v>331</v>
      </c>
      <c r="E72" s="142">
        <v>3</v>
      </c>
      <c r="F72" s="91">
        <v>0</v>
      </c>
      <c r="G72" s="120" t="s">
        <v>944</v>
      </c>
      <c r="H72" s="120" t="s">
        <v>1541</v>
      </c>
      <c r="I72" s="120" t="s">
        <v>946</v>
      </c>
      <c r="J72" s="120" t="s">
        <v>1541</v>
      </c>
      <c r="K72" s="120" t="s">
        <v>1023</v>
      </c>
    </row>
    <row r="73" spans="1:11" ht="114.75" x14ac:dyDescent="0.25">
      <c r="A73" s="91" t="s">
        <v>344</v>
      </c>
      <c r="B73" s="91" t="s">
        <v>181</v>
      </c>
      <c r="C73" s="91" t="s">
        <v>5</v>
      </c>
      <c r="D73" s="92" t="s">
        <v>1276</v>
      </c>
      <c r="E73" s="142">
        <v>3</v>
      </c>
      <c r="F73" s="91">
        <v>0</v>
      </c>
      <c r="G73" s="120" t="s">
        <v>944</v>
      </c>
      <c r="H73" s="120" t="s">
        <v>1541</v>
      </c>
      <c r="I73" s="120" t="s">
        <v>946</v>
      </c>
      <c r="J73" s="120" t="s">
        <v>1541</v>
      </c>
      <c r="K73" s="120" t="s">
        <v>1023</v>
      </c>
    </row>
    <row r="74" spans="1:11" ht="25.5" x14ac:dyDescent="0.25">
      <c r="A74" s="91" t="s">
        <v>345</v>
      </c>
      <c r="B74" s="91" t="s">
        <v>181</v>
      </c>
      <c r="C74" s="91" t="s">
        <v>5</v>
      </c>
      <c r="D74" s="92" t="s">
        <v>1277</v>
      </c>
      <c r="E74" s="142">
        <v>3</v>
      </c>
      <c r="F74" s="91">
        <v>0</v>
      </c>
      <c r="G74" s="120" t="s">
        <v>944</v>
      </c>
      <c r="H74" s="120" t="s">
        <v>1541</v>
      </c>
      <c r="I74" s="120" t="s">
        <v>946</v>
      </c>
      <c r="J74" s="120" t="s">
        <v>1541</v>
      </c>
      <c r="K74" s="120" t="s">
        <v>1023</v>
      </c>
    </row>
    <row r="75" spans="1:11" x14ac:dyDescent="0.25">
      <c r="A75" s="91" t="s">
        <v>346</v>
      </c>
      <c r="B75" s="91" t="s">
        <v>181</v>
      </c>
      <c r="C75" s="91" t="s">
        <v>5</v>
      </c>
      <c r="D75" s="92" t="s">
        <v>1278</v>
      </c>
      <c r="E75" s="142">
        <v>3</v>
      </c>
      <c r="F75" s="91">
        <v>0</v>
      </c>
      <c r="G75" s="120" t="s">
        <v>944</v>
      </c>
      <c r="H75" s="120" t="s">
        <v>1541</v>
      </c>
      <c r="I75" s="120" t="s">
        <v>946</v>
      </c>
      <c r="J75" s="120" t="s">
        <v>1541</v>
      </c>
      <c r="K75" s="120" t="s">
        <v>1023</v>
      </c>
    </row>
    <row r="76" spans="1:11" ht="38.25" x14ac:dyDescent="0.25">
      <c r="A76" s="91" t="s">
        <v>348</v>
      </c>
      <c r="B76" s="91" t="s">
        <v>181</v>
      </c>
      <c r="C76" s="91" t="s">
        <v>5</v>
      </c>
      <c r="D76" s="92" t="s">
        <v>1279</v>
      </c>
      <c r="E76" s="142">
        <v>3</v>
      </c>
      <c r="F76" s="91">
        <v>0</v>
      </c>
      <c r="G76" s="120" t="s">
        <v>944</v>
      </c>
      <c r="H76" s="120" t="s">
        <v>1541</v>
      </c>
      <c r="I76" s="120" t="s">
        <v>946</v>
      </c>
      <c r="J76" s="120" t="s">
        <v>1541</v>
      </c>
      <c r="K76" s="120" t="s">
        <v>1023</v>
      </c>
    </row>
    <row r="77" spans="1:11" ht="25.5" x14ac:dyDescent="0.25">
      <c r="A77" s="91" t="s">
        <v>350</v>
      </c>
      <c r="B77" s="91" t="s">
        <v>181</v>
      </c>
      <c r="C77" s="91" t="s">
        <v>5</v>
      </c>
      <c r="D77" s="92" t="s">
        <v>1280</v>
      </c>
      <c r="E77" s="142">
        <v>3</v>
      </c>
      <c r="F77" s="91">
        <v>0</v>
      </c>
      <c r="G77" s="120" t="s">
        <v>944</v>
      </c>
      <c r="H77" s="120" t="s">
        <v>1541</v>
      </c>
      <c r="I77" s="120" t="s">
        <v>946</v>
      </c>
      <c r="J77" s="120" t="s">
        <v>1541</v>
      </c>
      <c r="K77" s="120" t="s">
        <v>1023</v>
      </c>
    </row>
    <row r="78" spans="1:11" x14ac:dyDescent="0.25">
      <c r="A78" s="91" t="s">
        <v>352</v>
      </c>
      <c r="B78" s="91" t="s">
        <v>181</v>
      </c>
      <c r="C78" s="91" t="s">
        <v>5</v>
      </c>
      <c r="D78" s="92" t="s">
        <v>338</v>
      </c>
      <c r="E78" s="142">
        <v>3</v>
      </c>
      <c r="F78" s="91">
        <v>0</v>
      </c>
      <c r="G78" s="120" t="s">
        <v>944</v>
      </c>
      <c r="H78" s="120" t="s">
        <v>1541</v>
      </c>
      <c r="I78" s="120" t="s">
        <v>946</v>
      </c>
      <c r="J78" s="120" t="s">
        <v>1541</v>
      </c>
      <c r="K78" s="120" t="s">
        <v>1023</v>
      </c>
    </row>
    <row r="79" spans="1:11" ht="25.5" x14ac:dyDescent="0.25">
      <c r="A79" s="91" t="s">
        <v>354</v>
      </c>
      <c r="B79" s="91" t="s">
        <v>181</v>
      </c>
      <c r="C79" s="91" t="s">
        <v>5</v>
      </c>
      <c r="D79" s="92" t="s">
        <v>340</v>
      </c>
      <c r="E79" s="142">
        <v>3</v>
      </c>
      <c r="F79" s="91">
        <v>0</v>
      </c>
      <c r="G79" s="120" t="s">
        <v>944</v>
      </c>
      <c r="H79" s="120" t="s">
        <v>1541</v>
      </c>
      <c r="I79" s="120" t="s">
        <v>946</v>
      </c>
      <c r="J79" s="120" t="s">
        <v>1541</v>
      </c>
      <c r="K79" s="120" t="s">
        <v>1023</v>
      </c>
    </row>
    <row r="80" spans="1:11" ht="25.5" x14ac:dyDescent="0.25">
      <c r="A80" s="91" t="s">
        <v>356</v>
      </c>
      <c r="B80" s="91" t="s">
        <v>181</v>
      </c>
      <c r="C80" s="91" t="s">
        <v>5</v>
      </c>
      <c r="D80" s="92" t="s">
        <v>1281</v>
      </c>
      <c r="E80" s="142">
        <v>3</v>
      </c>
      <c r="F80" s="91">
        <v>0</v>
      </c>
      <c r="G80" s="120" t="s">
        <v>944</v>
      </c>
      <c r="H80" s="120" t="s">
        <v>1541</v>
      </c>
      <c r="I80" s="120" t="s">
        <v>946</v>
      </c>
      <c r="J80" s="120" t="s">
        <v>1541</v>
      </c>
      <c r="K80" s="120" t="s">
        <v>1023</v>
      </c>
    </row>
    <row r="81" spans="1:11" ht="25.5" x14ac:dyDescent="0.25">
      <c r="A81" s="91" t="s">
        <v>358</v>
      </c>
      <c r="B81" s="91" t="s">
        <v>181</v>
      </c>
      <c r="C81" s="91" t="s">
        <v>5</v>
      </c>
      <c r="D81" s="92" t="s">
        <v>343</v>
      </c>
      <c r="E81" s="142">
        <v>3</v>
      </c>
      <c r="F81" s="91">
        <v>0</v>
      </c>
      <c r="G81" s="120" t="s">
        <v>944</v>
      </c>
      <c r="H81" s="120" t="s">
        <v>1541</v>
      </c>
      <c r="I81" s="120" t="s">
        <v>946</v>
      </c>
      <c r="J81" s="120" t="s">
        <v>1541</v>
      </c>
      <c r="K81" s="120" t="s">
        <v>1023</v>
      </c>
    </row>
    <row r="82" spans="1:11" ht="51" x14ac:dyDescent="0.25">
      <c r="A82" s="91" t="s">
        <v>360</v>
      </c>
      <c r="B82" s="91" t="s">
        <v>181</v>
      </c>
      <c r="C82" s="91" t="s">
        <v>5</v>
      </c>
      <c r="D82" s="92" t="s">
        <v>1282</v>
      </c>
      <c r="E82" s="142">
        <v>3</v>
      </c>
      <c r="F82" s="91">
        <v>0</v>
      </c>
      <c r="G82" s="120" t="s">
        <v>944</v>
      </c>
      <c r="H82" s="120" t="s">
        <v>1541</v>
      </c>
      <c r="I82" s="120" t="s">
        <v>946</v>
      </c>
      <c r="J82" s="120" t="s">
        <v>1541</v>
      </c>
      <c r="K82" s="120" t="s">
        <v>1023</v>
      </c>
    </row>
    <row r="83" spans="1:11" x14ac:dyDescent="0.25">
      <c r="A83" s="91" t="s">
        <v>361</v>
      </c>
      <c r="B83" s="91" t="s">
        <v>181</v>
      </c>
      <c r="C83" s="91" t="s">
        <v>5</v>
      </c>
      <c r="D83" s="92" t="s">
        <v>1283</v>
      </c>
      <c r="E83" s="142">
        <v>3</v>
      </c>
      <c r="F83" s="91">
        <v>0</v>
      </c>
      <c r="G83" s="120" t="s">
        <v>944</v>
      </c>
      <c r="H83" s="120" t="s">
        <v>1541</v>
      </c>
      <c r="I83" s="120" t="s">
        <v>946</v>
      </c>
      <c r="J83" s="120" t="s">
        <v>1541</v>
      </c>
      <c r="K83" s="120" t="s">
        <v>1023</v>
      </c>
    </row>
    <row r="84" spans="1:11" ht="25.5" x14ac:dyDescent="0.25">
      <c r="A84" s="91" t="s">
        <v>362</v>
      </c>
      <c r="B84" s="91" t="s">
        <v>181</v>
      </c>
      <c r="C84" s="91" t="s">
        <v>5</v>
      </c>
      <c r="D84" s="92" t="s">
        <v>347</v>
      </c>
      <c r="E84" s="142">
        <v>3</v>
      </c>
      <c r="F84" s="91">
        <v>0</v>
      </c>
      <c r="G84" s="120" t="s">
        <v>944</v>
      </c>
      <c r="H84" s="120" t="s">
        <v>1541</v>
      </c>
      <c r="I84" s="120" t="s">
        <v>946</v>
      </c>
      <c r="J84" s="120" t="s">
        <v>1541</v>
      </c>
      <c r="K84" s="120" t="s">
        <v>1023</v>
      </c>
    </row>
    <row r="85" spans="1:11" x14ac:dyDescent="0.25">
      <c r="A85" s="91" t="s">
        <v>363</v>
      </c>
      <c r="B85" s="91" t="s">
        <v>181</v>
      </c>
      <c r="C85" s="91" t="s">
        <v>5</v>
      </c>
      <c r="D85" s="92" t="s">
        <v>349</v>
      </c>
      <c r="E85" s="142">
        <v>3</v>
      </c>
      <c r="F85" s="91">
        <v>0</v>
      </c>
      <c r="G85" s="120" t="s">
        <v>944</v>
      </c>
      <c r="H85" s="120" t="s">
        <v>1541</v>
      </c>
      <c r="I85" s="120" t="s">
        <v>946</v>
      </c>
      <c r="J85" s="120" t="s">
        <v>1541</v>
      </c>
      <c r="K85" s="120" t="s">
        <v>1023</v>
      </c>
    </row>
    <row r="86" spans="1:11" x14ac:dyDescent="0.25">
      <c r="A86" s="91" t="s">
        <v>365</v>
      </c>
      <c r="B86" s="91" t="s">
        <v>181</v>
      </c>
      <c r="C86" s="91" t="s">
        <v>5</v>
      </c>
      <c r="D86" s="92" t="s">
        <v>351</v>
      </c>
      <c r="E86" s="142">
        <v>3</v>
      </c>
      <c r="F86" s="91">
        <v>0</v>
      </c>
      <c r="G86" s="120" t="s">
        <v>944</v>
      </c>
      <c r="H86" s="120" t="s">
        <v>1541</v>
      </c>
      <c r="I86" s="120" t="s">
        <v>946</v>
      </c>
      <c r="J86" s="120" t="s">
        <v>1541</v>
      </c>
      <c r="K86" s="120" t="s">
        <v>1023</v>
      </c>
    </row>
    <row r="87" spans="1:11" ht="25.5" x14ac:dyDescent="0.25">
      <c r="A87" s="91" t="s">
        <v>366</v>
      </c>
      <c r="B87" s="91" t="s">
        <v>181</v>
      </c>
      <c r="C87" s="91" t="s">
        <v>5</v>
      </c>
      <c r="D87" s="92" t="s">
        <v>353</v>
      </c>
      <c r="E87" s="142">
        <v>3</v>
      </c>
      <c r="F87" s="91">
        <v>0</v>
      </c>
      <c r="G87" s="120" t="s">
        <v>944</v>
      </c>
      <c r="H87" s="120" t="s">
        <v>1541</v>
      </c>
      <c r="I87" s="120" t="s">
        <v>946</v>
      </c>
      <c r="J87" s="120" t="s">
        <v>1541</v>
      </c>
      <c r="K87" s="120" t="s">
        <v>1023</v>
      </c>
    </row>
    <row r="88" spans="1:11" ht="38.25" x14ac:dyDescent="0.25">
      <c r="A88" s="91" t="s">
        <v>367</v>
      </c>
      <c r="B88" s="91" t="s">
        <v>181</v>
      </c>
      <c r="C88" s="91" t="s">
        <v>5</v>
      </c>
      <c r="D88" s="92" t="s">
        <v>355</v>
      </c>
      <c r="E88" s="142">
        <v>3</v>
      </c>
      <c r="F88" s="91">
        <v>0</v>
      </c>
      <c r="G88" s="120" t="s">
        <v>944</v>
      </c>
      <c r="H88" s="120" t="s">
        <v>1541</v>
      </c>
      <c r="I88" s="120" t="s">
        <v>946</v>
      </c>
      <c r="J88" s="120" t="s">
        <v>1541</v>
      </c>
      <c r="K88" s="120" t="s">
        <v>1023</v>
      </c>
    </row>
    <row r="89" spans="1:11" x14ac:dyDescent="0.25">
      <c r="A89" s="91" t="s">
        <v>368</v>
      </c>
      <c r="B89" s="91" t="s">
        <v>181</v>
      </c>
      <c r="C89" s="91" t="s">
        <v>5</v>
      </c>
      <c r="D89" s="92" t="s">
        <v>357</v>
      </c>
      <c r="E89" s="142">
        <v>3</v>
      </c>
      <c r="F89" s="91">
        <v>0</v>
      </c>
      <c r="G89" s="120" t="s">
        <v>944</v>
      </c>
      <c r="H89" s="120" t="s">
        <v>1541</v>
      </c>
      <c r="I89" s="120" t="s">
        <v>946</v>
      </c>
      <c r="J89" s="120" t="s">
        <v>1541</v>
      </c>
      <c r="K89" s="120" t="s">
        <v>1023</v>
      </c>
    </row>
    <row r="90" spans="1:11" ht="25.5" x14ac:dyDescent="0.25">
      <c r="A90" s="91" t="s">
        <v>370</v>
      </c>
      <c r="B90" s="91" t="s">
        <v>181</v>
      </c>
      <c r="C90" s="91" t="s">
        <v>5</v>
      </c>
      <c r="D90" s="92" t="s">
        <v>359</v>
      </c>
      <c r="E90" s="142">
        <v>3</v>
      </c>
      <c r="F90" s="91">
        <v>0</v>
      </c>
      <c r="G90" s="120" t="s">
        <v>944</v>
      </c>
      <c r="H90" s="120" t="s">
        <v>1541</v>
      </c>
      <c r="I90" s="120" t="s">
        <v>946</v>
      </c>
      <c r="J90" s="120" t="s">
        <v>1541</v>
      </c>
      <c r="K90" s="120" t="s">
        <v>1023</v>
      </c>
    </row>
    <row r="91" spans="1:11" x14ac:dyDescent="0.25">
      <c r="A91" s="91" t="s">
        <v>372</v>
      </c>
      <c r="B91" s="91" t="s">
        <v>181</v>
      </c>
      <c r="C91" s="91" t="s">
        <v>5</v>
      </c>
      <c r="D91" s="92" t="s">
        <v>1284</v>
      </c>
      <c r="E91" s="142">
        <v>3</v>
      </c>
      <c r="F91" s="91">
        <v>0</v>
      </c>
      <c r="G91" s="120" t="s">
        <v>944</v>
      </c>
      <c r="H91" s="120" t="s">
        <v>1541</v>
      </c>
      <c r="I91" s="120" t="s">
        <v>946</v>
      </c>
      <c r="J91" s="120" t="s">
        <v>1541</v>
      </c>
      <c r="K91" s="120" t="s">
        <v>1023</v>
      </c>
    </row>
    <row r="92" spans="1:11" x14ac:dyDescent="0.25">
      <c r="A92" s="91" t="s">
        <v>374</v>
      </c>
      <c r="B92" s="91" t="s">
        <v>181</v>
      </c>
      <c r="C92" s="91" t="s">
        <v>5</v>
      </c>
      <c r="D92" s="92" t="s">
        <v>1224</v>
      </c>
      <c r="E92" s="142">
        <v>3</v>
      </c>
      <c r="F92" s="91">
        <v>0</v>
      </c>
      <c r="G92" s="120" t="s">
        <v>944</v>
      </c>
      <c r="H92" s="120" t="s">
        <v>1541</v>
      </c>
      <c r="I92" s="120" t="s">
        <v>946</v>
      </c>
      <c r="J92" s="120" t="s">
        <v>1541</v>
      </c>
      <c r="K92" s="120" t="s">
        <v>1023</v>
      </c>
    </row>
    <row r="93" spans="1:11" x14ac:dyDescent="0.25">
      <c r="A93" s="91" t="s">
        <v>376</v>
      </c>
      <c r="B93" s="91" t="s">
        <v>181</v>
      </c>
      <c r="C93" s="91" t="s">
        <v>5</v>
      </c>
      <c r="D93" s="92" t="s">
        <v>1225</v>
      </c>
      <c r="E93" s="142">
        <v>3</v>
      </c>
      <c r="F93" s="91">
        <v>0</v>
      </c>
      <c r="G93" s="120" t="s">
        <v>944</v>
      </c>
      <c r="H93" s="120" t="s">
        <v>1541</v>
      </c>
      <c r="I93" s="120" t="s">
        <v>946</v>
      </c>
      <c r="J93" s="120" t="s">
        <v>1541</v>
      </c>
      <c r="K93" s="120" t="s">
        <v>1023</v>
      </c>
    </row>
    <row r="94" spans="1:11" x14ac:dyDescent="0.25">
      <c r="A94" s="91" t="s">
        <v>378</v>
      </c>
      <c r="B94" s="91" t="s">
        <v>181</v>
      </c>
      <c r="C94" s="91" t="s">
        <v>5</v>
      </c>
      <c r="D94" s="92" t="s">
        <v>364</v>
      </c>
      <c r="E94" s="142">
        <v>3</v>
      </c>
      <c r="F94" s="91">
        <v>0</v>
      </c>
      <c r="G94" s="120" t="s">
        <v>944</v>
      </c>
      <c r="H94" s="120" t="s">
        <v>1541</v>
      </c>
      <c r="I94" s="120" t="s">
        <v>946</v>
      </c>
      <c r="J94" s="120" t="s">
        <v>1541</v>
      </c>
      <c r="K94" s="120" t="s">
        <v>1023</v>
      </c>
    </row>
    <row r="95" spans="1:11" ht="25.5" x14ac:dyDescent="0.25">
      <c r="A95" s="91" t="s">
        <v>380</v>
      </c>
      <c r="B95" s="91" t="s">
        <v>181</v>
      </c>
      <c r="C95" s="91" t="s">
        <v>5</v>
      </c>
      <c r="D95" s="92" t="s">
        <v>1226</v>
      </c>
      <c r="E95" s="142">
        <v>3</v>
      </c>
      <c r="F95" s="91">
        <v>0</v>
      </c>
      <c r="G95" s="120" t="s">
        <v>944</v>
      </c>
      <c r="H95" s="120" t="s">
        <v>1541</v>
      </c>
      <c r="I95" s="120" t="s">
        <v>946</v>
      </c>
      <c r="J95" s="120" t="s">
        <v>1541</v>
      </c>
      <c r="K95" s="120" t="s">
        <v>1023</v>
      </c>
    </row>
    <row r="96" spans="1:11" x14ac:dyDescent="0.25">
      <c r="A96" s="91" t="s">
        <v>382</v>
      </c>
      <c r="B96" s="91" t="s">
        <v>181</v>
      </c>
      <c r="C96" s="91" t="s">
        <v>5</v>
      </c>
      <c r="D96" s="92" t="s">
        <v>1003</v>
      </c>
      <c r="E96" s="142">
        <v>3</v>
      </c>
      <c r="F96" s="91">
        <v>0</v>
      </c>
      <c r="G96" s="120" t="s">
        <v>944</v>
      </c>
      <c r="H96" s="120" t="s">
        <v>1541</v>
      </c>
      <c r="I96" s="120" t="s">
        <v>946</v>
      </c>
      <c r="J96" s="120" t="s">
        <v>1541</v>
      </c>
      <c r="K96" s="120" t="s">
        <v>1023</v>
      </c>
    </row>
    <row r="97" spans="1:11" x14ac:dyDescent="0.25">
      <c r="A97" s="91" t="s">
        <v>384</v>
      </c>
      <c r="B97" s="91" t="s">
        <v>181</v>
      </c>
      <c r="C97" s="91" t="s">
        <v>5</v>
      </c>
      <c r="D97" s="92" t="s">
        <v>1227</v>
      </c>
      <c r="E97" s="142">
        <v>3</v>
      </c>
      <c r="F97" s="91">
        <v>0</v>
      </c>
      <c r="G97" s="120" t="s">
        <v>944</v>
      </c>
      <c r="H97" s="120" t="s">
        <v>1541</v>
      </c>
      <c r="I97" s="120" t="s">
        <v>946</v>
      </c>
      <c r="J97" s="120" t="s">
        <v>1541</v>
      </c>
      <c r="K97" s="120" t="s">
        <v>1023</v>
      </c>
    </row>
    <row r="98" spans="1:11" ht="38.25" x14ac:dyDescent="0.25">
      <c r="A98" s="91" t="s">
        <v>386</v>
      </c>
      <c r="B98" s="91" t="s">
        <v>181</v>
      </c>
      <c r="C98" s="91" t="s">
        <v>5</v>
      </c>
      <c r="D98" s="92" t="s">
        <v>369</v>
      </c>
      <c r="E98" s="142">
        <v>3</v>
      </c>
      <c r="F98" s="91">
        <v>0</v>
      </c>
      <c r="G98" s="120" t="s">
        <v>944</v>
      </c>
      <c r="H98" s="120" t="s">
        <v>1541</v>
      </c>
      <c r="I98" s="120" t="s">
        <v>946</v>
      </c>
      <c r="J98" s="120" t="s">
        <v>1541</v>
      </c>
      <c r="K98" s="120" t="s">
        <v>1023</v>
      </c>
    </row>
    <row r="99" spans="1:11" x14ac:dyDescent="0.25">
      <c r="A99" s="91" t="s">
        <v>387</v>
      </c>
      <c r="B99" s="91" t="s">
        <v>181</v>
      </c>
      <c r="C99" s="91" t="s">
        <v>5</v>
      </c>
      <c r="D99" s="92" t="s">
        <v>371</v>
      </c>
      <c r="E99" s="142">
        <v>3</v>
      </c>
      <c r="F99" s="91">
        <v>0</v>
      </c>
      <c r="G99" s="120" t="s">
        <v>944</v>
      </c>
      <c r="H99" s="120" t="s">
        <v>1541</v>
      </c>
      <c r="I99" s="120" t="s">
        <v>946</v>
      </c>
      <c r="J99" s="120" t="s">
        <v>1541</v>
      </c>
      <c r="K99" s="120" t="s">
        <v>1023</v>
      </c>
    </row>
    <row r="100" spans="1:11" x14ac:dyDescent="0.25">
      <c r="A100" s="91" t="s">
        <v>389</v>
      </c>
      <c r="B100" s="91" t="s">
        <v>181</v>
      </c>
      <c r="C100" s="91" t="s">
        <v>5</v>
      </c>
      <c r="D100" s="92" t="s">
        <v>373</v>
      </c>
      <c r="E100" s="142">
        <v>3</v>
      </c>
      <c r="F100" s="91">
        <v>0</v>
      </c>
      <c r="G100" s="120" t="s">
        <v>944</v>
      </c>
      <c r="H100" s="120" t="s">
        <v>1541</v>
      </c>
      <c r="I100" s="120" t="s">
        <v>946</v>
      </c>
      <c r="J100" s="120" t="s">
        <v>1541</v>
      </c>
      <c r="K100" s="120" t="s">
        <v>1023</v>
      </c>
    </row>
    <row r="101" spans="1:11" ht="38.25" x14ac:dyDescent="0.25">
      <c r="A101" s="91" t="s">
        <v>391</v>
      </c>
      <c r="B101" s="91" t="s">
        <v>181</v>
      </c>
      <c r="C101" s="91" t="s">
        <v>5</v>
      </c>
      <c r="D101" s="92" t="s">
        <v>375</v>
      </c>
      <c r="E101" s="142">
        <v>3</v>
      </c>
      <c r="F101" s="91">
        <v>0</v>
      </c>
      <c r="G101" s="120" t="s">
        <v>944</v>
      </c>
      <c r="H101" s="120" t="s">
        <v>1541</v>
      </c>
      <c r="I101" s="120" t="s">
        <v>946</v>
      </c>
      <c r="J101" s="120" t="s">
        <v>1541</v>
      </c>
      <c r="K101" s="120" t="s">
        <v>1023</v>
      </c>
    </row>
    <row r="102" spans="1:11" ht="25.5" x14ac:dyDescent="0.25">
      <c r="A102" s="91" t="s">
        <v>393</v>
      </c>
      <c r="B102" s="91" t="s">
        <v>181</v>
      </c>
      <c r="C102" s="91" t="s">
        <v>5</v>
      </c>
      <c r="D102" s="92" t="s">
        <v>377</v>
      </c>
      <c r="E102" s="142">
        <v>3</v>
      </c>
      <c r="F102" s="91">
        <v>0</v>
      </c>
      <c r="G102" s="120" t="s">
        <v>944</v>
      </c>
      <c r="H102" s="120" t="s">
        <v>1541</v>
      </c>
      <c r="I102" s="120" t="s">
        <v>946</v>
      </c>
      <c r="J102" s="120" t="s">
        <v>1541</v>
      </c>
      <c r="K102" s="120" t="s">
        <v>1023</v>
      </c>
    </row>
    <row r="103" spans="1:11" ht="38.25" x14ac:dyDescent="0.25">
      <c r="A103" s="91" t="s">
        <v>394</v>
      </c>
      <c r="B103" s="91" t="s">
        <v>181</v>
      </c>
      <c r="C103" s="91" t="s">
        <v>5</v>
      </c>
      <c r="D103" s="92" t="s">
        <v>379</v>
      </c>
      <c r="E103" s="142">
        <v>3</v>
      </c>
      <c r="F103" s="91">
        <v>0</v>
      </c>
      <c r="G103" s="120" t="s">
        <v>944</v>
      </c>
      <c r="H103" s="120" t="s">
        <v>1541</v>
      </c>
      <c r="I103" s="120" t="s">
        <v>946</v>
      </c>
      <c r="J103" s="120" t="s">
        <v>1541</v>
      </c>
      <c r="K103" s="120" t="s">
        <v>1023</v>
      </c>
    </row>
    <row r="104" spans="1:11" ht="25.5" x14ac:dyDescent="0.25">
      <c r="A104" s="91" t="s">
        <v>396</v>
      </c>
      <c r="B104" s="91" t="s">
        <v>181</v>
      </c>
      <c r="C104" s="91" t="s">
        <v>5</v>
      </c>
      <c r="D104" s="92" t="s">
        <v>381</v>
      </c>
      <c r="E104" s="142">
        <v>3</v>
      </c>
      <c r="F104" s="91">
        <v>0</v>
      </c>
      <c r="G104" s="120" t="s">
        <v>944</v>
      </c>
      <c r="H104" s="120" t="s">
        <v>1541</v>
      </c>
      <c r="I104" s="120" t="s">
        <v>946</v>
      </c>
      <c r="J104" s="120" t="s">
        <v>1541</v>
      </c>
      <c r="K104" s="120" t="s">
        <v>1023</v>
      </c>
    </row>
    <row r="105" spans="1:11" x14ac:dyDescent="0.25">
      <c r="A105" s="91" t="s">
        <v>397</v>
      </c>
      <c r="B105" s="91" t="s">
        <v>181</v>
      </c>
      <c r="C105" s="91" t="s">
        <v>5</v>
      </c>
      <c r="D105" s="92" t="s">
        <v>383</v>
      </c>
      <c r="E105" s="142">
        <v>3</v>
      </c>
      <c r="F105" s="91">
        <v>0</v>
      </c>
      <c r="G105" s="120" t="s">
        <v>944</v>
      </c>
      <c r="H105" s="120" t="s">
        <v>1541</v>
      </c>
      <c r="I105" s="120" t="s">
        <v>946</v>
      </c>
      <c r="J105" s="120" t="s">
        <v>1541</v>
      </c>
      <c r="K105" s="120" t="s">
        <v>1023</v>
      </c>
    </row>
    <row r="106" spans="1:11" ht="25.5" x14ac:dyDescent="0.25">
      <c r="A106" s="91" t="s">
        <v>399</v>
      </c>
      <c r="B106" s="91" t="s">
        <v>181</v>
      </c>
      <c r="C106" s="91" t="s">
        <v>5</v>
      </c>
      <c r="D106" s="92" t="s">
        <v>385</v>
      </c>
      <c r="E106" s="142">
        <v>3</v>
      </c>
      <c r="F106" s="91">
        <v>0</v>
      </c>
      <c r="G106" s="120" t="s">
        <v>944</v>
      </c>
      <c r="H106" s="120" t="s">
        <v>1541</v>
      </c>
      <c r="I106" s="120" t="s">
        <v>946</v>
      </c>
      <c r="J106" s="120" t="s">
        <v>1541</v>
      </c>
      <c r="K106" s="120" t="s">
        <v>1023</v>
      </c>
    </row>
    <row r="107" spans="1:11" x14ac:dyDescent="0.25">
      <c r="A107" s="91" t="s">
        <v>401</v>
      </c>
      <c r="B107" s="91" t="s">
        <v>181</v>
      </c>
      <c r="C107" s="91" t="s">
        <v>5</v>
      </c>
      <c r="D107" s="92" t="s">
        <v>1228</v>
      </c>
      <c r="E107" s="142">
        <v>3</v>
      </c>
      <c r="F107" s="91">
        <v>0</v>
      </c>
      <c r="G107" s="120" t="s">
        <v>944</v>
      </c>
      <c r="H107" s="120" t="s">
        <v>1541</v>
      </c>
      <c r="I107" s="120" t="s">
        <v>946</v>
      </c>
      <c r="J107" s="120" t="s">
        <v>1541</v>
      </c>
      <c r="K107" s="120" t="s">
        <v>1023</v>
      </c>
    </row>
    <row r="108" spans="1:11" x14ac:dyDescent="0.25">
      <c r="A108" s="91" t="s">
        <v>403</v>
      </c>
      <c r="B108" s="91" t="s">
        <v>181</v>
      </c>
      <c r="C108" s="91" t="s">
        <v>5</v>
      </c>
      <c r="D108" s="92" t="s">
        <v>388</v>
      </c>
      <c r="E108" s="142">
        <v>3</v>
      </c>
      <c r="F108" s="91">
        <v>0</v>
      </c>
      <c r="G108" s="120" t="s">
        <v>944</v>
      </c>
      <c r="H108" s="120" t="s">
        <v>1541</v>
      </c>
      <c r="I108" s="120" t="s">
        <v>946</v>
      </c>
      <c r="J108" s="120" t="s">
        <v>1541</v>
      </c>
      <c r="K108" s="120" t="s">
        <v>1023</v>
      </c>
    </row>
    <row r="109" spans="1:11" x14ac:dyDescent="0.25">
      <c r="A109" s="91" t="s">
        <v>405</v>
      </c>
      <c r="B109" s="91" t="s">
        <v>181</v>
      </c>
      <c r="C109" s="91" t="s">
        <v>5</v>
      </c>
      <c r="D109" s="92" t="s">
        <v>390</v>
      </c>
      <c r="E109" s="142">
        <v>3</v>
      </c>
      <c r="F109" s="91">
        <v>0</v>
      </c>
      <c r="G109" s="120" t="s">
        <v>944</v>
      </c>
      <c r="H109" s="120" t="s">
        <v>1541</v>
      </c>
      <c r="I109" s="120" t="s">
        <v>946</v>
      </c>
      <c r="J109" s="120" t="s">
        <v>1541</v>
      </c>
      <c r="K109" s="120" t="s">
        <v>1023</v>
      </c>
    </row>
    <row r="110" spans="1:11" x14ac:dyDescent="0.25">
      <c r="A110" s="91" t="s">
        <v>406</v>
      </c>
      <c r="B110" s="91" t="s">
        <v>181</v>
      </c>
      <c r="C110" s="91" t="s">
        <v>5</v>
      </c>
      <c r="D110" s="92" t="s">
        <v>392</v>
      </c>
      <c r="E110" s="142">
        <v>3</v>
      </c>
      <c r="F110" s="91">
        <v>0</v>
      </c>
      <c r="G110" s="120" t="s">
        <v>944</v>
      </c>
      <c r="H110" s="120" t="s">
        <v>1541</v>
      </c>
      <c r="I110" s="120" t="s">
        <v>946</v>
      </c>
      <c r="J110" s="120" t="s">
        <v>1541</v>
      </c>
      <c r="K110" s="120" t="s">
        <v>1023</v>
      </c>
    </row>
    <row r="111" spans="1:11" ht="25.5" x14ac:dyDescent="0.25">
      <c r="A111" s="91" t="s">
        <v>408</v>
      </c>
      <c r="B111" s="91" t="s">
        <v>181</v>
      </c>
      <c r="C111" s="91" t="s">
        <v>5</v>
      </c>
      <c r="D111" s="92" t="s">
        <v>1229</v>
      </c>
      <c r="E111" s="142">
        <v>3</v>
      </c>
      <c r="F111" s="91">
        <v>0</v>
      </c>
      <c r="G111" s="120" t="s">
        <v>944</v>
      </c>
      <c r="H111" s="120" t="s">
        <v>1541</v>
      </c>
      <c r="I111" s="120" t="s">
        <v>946</v>
      </c>
      <c r="J111" s="120" t="s">
        <v>1541</v>
      </c>
      <c r="K111" s="120" t="s">
        <v>1023</v>
      </c>
    </row>
    <row r="112" spans="1:11" ht="25.5" x14ac:dyDescent="0.25">
      <c r="A112" s="91" t="s">
        <v>410</v>
      </c>
      <c r="B112" s="91" t="s">
        <v>181</v>
      </c>
      <c r="C112" s="91" t="s">
        <v>5</v>
      </c>
      <c r="D112" s="92" t="s">
        <v>395</v>
      </c>
      <c r="E112" s="142">
        <v>3</v>
      </c>
      <c r="F112" s="91">
        <v>0</v>
      </c>
      <c r="G112" s="120" t="s">
        <v>944</v>
      </c>
      <c r="H112" s="120" t="s">
        <v>1541</v>
      </c>
      <c r="I112" s="120" t="s">
        <v>946</v>
      </c>
      <c r="J112" s="120" t="s">
        <v>1541</v>
      </c>
      <c r="K112" s="120" t="s">
        <v>1023</v>
      </c>
    </row>
    <row r="113" spans="1:11" x14ac:dyDescent="0.25">
      <c r="A113" s="91" t="s">
        <v>411</v>
      </c>
      <c r="B113" s="91" t="s">
        <v>181</v>
      </c>
      <c r="C113" s="91" t="s">
        <v>5</v>
      </c>
      <c r="D113" s="92" t="s">
        <v>1230</v>
      </c>
      <c r="E113" s="142">
        <v>3</v>
      </c>
      <c r="F113" s="91">
        <v>0</v>
      </c>
      <c r="G113" s="120" t="s">
        <v>944</v>
      </c>
      <c r="H113" s="120" t="s">
        <v>1541</v>
      </c>
      <c r="I113" s="120" t="s">
        <v>946</v>
      </c>
      <c r="J113" s="120" t="s">
        <v>1541</v>
      </c>
      <c r="K113" s="120" t="s">
        <v>1023</v>
      </c>
    </row>
    <row r="114" spans="1:11" x14ac:dyDescent="0.25">
      <c r="A114" s="91" t="s">
        <v>413</v>
      </c>
      <c r="B114" s="91" t="s">
        <v>181</v>
      </c>
      <c r="C114" s="91" t="s">
        <v>5</v>
      </c>
      <c r="D114" s="92" t="s">
        <v>398</v>
      </c>
      <c r="E114" s="142">
        <v>3</v>
      </c>
      <c r="F114" s="91">
        <v>0</v>
      </c>
      <c r="G114" s="120" t="s">
        <v>944</v>
      </c>
      <c r="H114" s="120" t="s">
        <v>1541</v>
      </c>
      <c r="I114" s="120" t="s">
        <v>946</v>
      </c>
      <c r="J114" s="120" t="s">
        <v>1541</v>
      </c>
      <c r="K114" s="120" t="s">
        <v>1023</v>
      </c>
    </row>
    <row r="115" spans="1:11" x14ac:dyDescent="0.25">
      <c r="A115" s="91" t="s">
        <v>415</v>
      </c>
      <c r="B115" s="91" t="s">
        <v>181</v>
      </c>
      <c r="C115" s="91" t="s">
        <v>5</v>
      </c>
      <c r="D115" s="92" t="s">
        <v>400</v>
      </c>
      <c r="E115" s="142">
        <v>3</v>
      </c>
      <c r="F115" s="91">
        <v>0</v>
      </c>
      <c r="G115" s="120" t="s">
        <v>944</v>
      </c>
      <c r="H115" s="120" t="s">
        <v>1541</v>
      </c>
      <c r="I115" s="120" t="s">
        <v>946</v>
      </c>
      <c r="J115" s="120" t="s">
        <v>1541</v>
      </c>
      <c r="K115" s="120" t="s">
        <v>1023</v>
      </c>
    </row>
    <row r="116" spans="1:11" x14ac:dyDescent="0.25">
      <c r="A116" s="91" t="s">
        <v>417</v>
      </c>
      <c r="B116" s="91" t="s">
        <v>181</v>
      </c>
      <c r="C116" s="91" t="s">
        <v>5</v>
      </c>
      <c r="D116" s="92" t="s">
        <v>402</v>
      </c>
      <c r="E116" s="142">
        <v>3</v>
      </c>
      <c r="F116" s="91">
        <v>0</v>
      </c>
      <c r="G116" s="120" t="s">
        <v>944</v>
      </c>
      <c r="H116" s="120" t="s">
        <v>1541</v>
      </c>
      <c r="I116" s="120" t="s">
        <v>946</v>
      </c>
      <c r="J116" s="120" t="s">
        <v>1541</v>
      </c>
      <c r="K116" s="120" t="s">
        <v>1023</v>
      </c>
    </row>
    <row r="117" spans="1:11" x14ac:dyDescent="0.25">
      <c r="A117" s="91" t="s">
        <v>419</v>
      </c>
      <c r="B117" s="91" t="s">
        <v>181</v>
      </c>
      <c r="C117" s="91" t="s">
        <v>5</v>
      </c>
      <c r="D117" s="92" t="s">
        <v>404</v>
      </c>
      <c r="E117" s="142">
        <v>3</v>
      </c>
      <c r="F117" s="91">
        <v>0</v>
      </c>
      <c r="G117" s="120" t="s">
        <v>944</v>
      </c>
      <c r="H117" s="120" t="s">
        <v>1541</v>
      </c>
      <c r="I117" s="120" t="s">
        <v>946</v>
      </c>
      <c r="J117" s="120" t="s">
        <v>1541</v>
      </c>
      <c r="K117" s="120" t="s">
        <v>1023</v>
      </c>
    </row>
    <row r="118" spans="1:11" ht="25.5" x14ac:dyDescent="0.25">
      <c r="A118" s="91" t="s">
        <v>421</v>
      </c>
      <c r="B118" s="91" t="s">
        <v>181</v>
      </c>
      <c r="C118" s="91" t="s">
        <v>5</v>
      </c>
      <c r="D118" s="92" t="s">
        <v>1231</v>
      </c>
      <c r="E118" s="142">
        <v>3</v>
      </c>
      <c r="F118" s="91">
        <v>0</v>
      </c>
      <c r="G118" s="120" t="s">
        <v>944</v>
      </c>
      <c r="H118" s="120" t="s">
        <v>1541</v>
      </c>
      <c r="I118" s="120" t="s">
        <v>946</v>
      </c>
      <c r="J118" s="120" t="s">
        <v>1541</v>
      </c>
      <c r="K118" s="120" t="s">
        <v>1023</v>
      </c>
    </row>
    <row r="119" spans="1:11" x14ac:dyDescent="0.25">
      <c r="A119" s="91" t="s">
        <v>423</v>
      </c>
      <c r="B119" s="91" t="s">
        <v>181</v>
      </c>
      <c r="C119" s="91" t="s">
        <v>5</v>
      </c>
      <c r="D119" s="92" t="s">
        <v>407</v>
      </c>
      <c r="E119" s="142">
        <v>3</v>
      </c>
      <c r="F119" s="91">
        <v>0</v>
      </c>
      <c r="G119" s="120" t="s">
        <v>944</v>
      </c>
      <c r="H119" s="120" t="s">
        <v>1541</v>
      </c>
      <c r="I119" s="120" t="s">
        <v>946</v>
      </c>
      <c r="J119" s="120" t="s">
        <v>1541</v>
      </c>
      <c r="K119" s="120" t="s">
        <v>1023</v>
      </c>
    </row>
    <row r="120" spans="1:11" x14ac:dyDescent="0.25">
      <c r="A120" s="91" t="s">
        <v>425</v>
      </c>
      <c r="B120" s="91" t="s">
        <v>181</v>
      </c>
      <c r="C120" s="91" t="s">
        <v>5</v>
      </c>
      <c r="D120" s="92" t="s">
        <v>409</v>
      </c>
      <c r="E120" s="142">
        <v>3</v>
      </c>
      <c r="F120" s="91">
        <v>0</v>
      </c>
      <c r="G120" s="120" t="s">
        <v>944</v>
      </c>
      <c r="H120" s="120" t="s">
        <v>1541</v>
      </c>
      <c r="I120" s="120" t="s">
        <v>946</v>
      </c>
      <c r="J120" s="120" t="s">
        <v>1541</v>
      </c>
      <c r="K120" s="120" t="s">
        <v>1023</v>
      </c>
    </row>
    <row r="121" spans="1:11" ht="25.5" x14ac:dyDescent="0.25">
      <c r="A121" s="91" t="s">
        <v>427</v>
      </c>
      <c r="B121" s="91" t="s">
        <v>181</v>
      </c>
      <c r="C121" s="91" t="s">
        <v>5</v>
      </c>
      <c r="D121" s="92" t="s">
        <v>1232</v>
      </c>
      <c r="E121" s="142">
        <v>12</v>
      </c>
      <c r="F121" s="91">
        <v>0</v>
      </c>
      <c r="G121" s="120" t="s">
        <v>944</v>
      </c>
      <c r="H121" s="120" t="s">
        <v>1541</v>
      </c>
      <c r="I121" s="120" t="s">
        <v>946</v>
      </c>
      <c r="J121" s="120" t="s">
        <v>1541</v>
      </c>
      <c r="K121" s="120" t="s">
        <v>1023</v>
      </c>
    </row>
    <row r="122" spans="1:11" x14ac:dyDescent="0.25">
      <c r="A122" s="91" t="s">
        <v>429</v>
      </c>
      <c r="B122" s="91" t="s">
        <v>181</v>
      </c>
      <c r="C122" s="91" t="s">
        <v>5</v>
      </c>
      <c r="D122" s="92" t="s">
        <v>412</v>
      </c>
      <c r="E122" s="142">
        <v>3</v>
      </c>
      <c r="F122" s="91">
        <v>0</v>
      </c>
      <c r="G122" s="120" t="s">
        <v>944</v>
      </c>
      <c r="H122" s="120" t="s">
        <v>1541</v>
      </c>
      <c r="I122" s="120" t="s">
        <v>946</v>
      </c>
      <c r="J122" s="120" t="s">
        <v>1541</v>
      </c>
      <c r="K122" s="120" t="s">
        <v>1023</v>
      </c>
    </row>
    <row r="123" spans="1:11" x14ac:dyDescent="0.25">
      <c r="A123" s="91" t="s">
        <v>430</v>
      </c>
      <c r="B123" s="91" t="s">
        <v>181</v>
      </c>
      <c r="C123" s="91" t="s">
        <v>5</v>
      </c>
      <c r="D123" s="92" t="s">
        <v>414</v>
      </c>
      <c r="E123" s="142">
        <v>5</v>
      </c>
      <c r="F123" s="91">
        <v>0</v>
      </c>
      <c r="G123" s="120" t="s">
        <v>944</v>
      </c>
      <c r="H123" s="120" t="s">
        <v>1541</v>
      </c>
      <c r="I123" s="120" t="s">
        <v>946</v>
      </c>
      <c r="J123" s="120" t="s">
        <v>1541</v>
      </c>
      <c r="K123" s="120" t="s">
        <v>1023</v>
      </c>
    </row>
    <row r="124" spans="1:11" x14ac:dyDescent="0.25">
      <c r="A124" s="91" t="s">
        <v>431</v>
      </c>
      <c r="B124" s="91" t="s">
        <v>181</v>
      </c>
      <c r="C124" s="91" t="s">
        <v>5</v>
      </c>
      <c r="D124" s="92" t="s">
        <v>416</v>
      </c>
      <c r="E124" s="142">
        <v>12</v>
      </c>
      <c r="F124" s="91">
        <v>0</v>
      </c>
      <c r="G124" s="120" t="s">
        <v>944</v>
      </c>
      <c r="H124" s="120" t="s">
        <v>1541</v>
      </c>
      <c r="I124" s="120" t="s">
        <v>946</v>
      </c>
      <c r="J124" s="120" t="s">
        <v>1541</v>
      </c>
      <c r="K124" s="120" t="s">
        <v>1023</v>
      </c>
    </row>
    <row r="125" spans="1:11" x14ac:dyDescent="0.25">
      <c r="A125" s="91" t="s">
        <v>433</v>
      </c>
      <c r="B125" s="91" t="s">
        <v>181</v>
      </c>
      <c r="C125" s="91" t="s">
        <v>5</v>
      </c>
      <c r="D125" s="92" t="s">
        <v>418</v>
      </c>
      <c r="E125" s="142">
        <v>3</v>
      </c>
      <c r="F125" s="91">
        <v>0</v>
      </c>
      <c r="G125" s="120" t="s">
        <v>944</v>
      </c>
      <c r="H125" s="120" t="s">
        <v>1541</v>
      </c>
      <c r="I125" s="120" t="s">
        <v>946</v>
      </c>
      <c r="J125" s="120" t="s">
        <v>1541</v>
      </c>
      <c r="K125" s="120" t="s">
        <v>1023</v>
      </c>
    </row>
    <row r="126" spans="1:11" x14ac:dyDescent="0.25">
      <c r="A126" s="91" t="s">
        <v>434</v>
      </c>
      <c r="B126" s="91" t="s">
        <v>181</v>
      </c>
      <c r="C126" s="91" t="s">
        <v>5</v>
      </c>
      <c r="D126" s="92" t="s">
        <v>420</v>
      </c>
      <c r="E126" s="142">
        <v>3</v>
      </c>
      <c r="F126" s="91">
        <v>0</v>
      </c>
      <c r="G126" s="120" t="s">
        <v>944</v>
      </c>
      <c r="H126" s="120" t="s">
        <v>1541</v>
      </c>
      <c r="I126" s="120" t="s">
        <v>946</v>
      </c>
      <c r="J126" s="120" t="s">
        <v>1541</v>
      </c>
      <c r="K126" s="120" t="s">
        <v>1023</v>
      </c>
    </row>
    <row r="127" spans="1:11" ht="25.5" x14ac:dyDescent="0.25">
      <c r="A127" s="91" t="s">
        <v>435</v>
      </c>
      <c r="B127" s="91" t="s">
        <v>181</v>
      </c>
      <c r="C127" s="91" t="s">
        <v>5</v>
      </c>
      <c r="D127" s="92" t="s">
        <v>422</v>
      </c>
      <c r="E127" s="142">
        <v>12</v>
      </c>
      <c r="F127" s="91">
        <v>0</v>
      </c>
      <c r="G127" s="120" t="s">
        <v>944</v>
      </c>
      <c r="H127" s="120" t="s">
        <v>1541</v>
      </c>
      <c r="I127" s="120" t="s">
        <v>946</v>
      </c>
      <c r="J127" s="120" t="s">
        <v>1541</v>
      </c>
      <c r="K127" s="120" t="s">
        <v>1023</v>
      </c>
    </row>
    <row r="128" spans="1:11" ht="25.5" x14ac:dyDescent="0.25">
      <c r="A128" s="91" t="s">
        <v>437</v>
      </c>
      <c r="B128" s="91" t="s">
        <v>181</v>
      </c>
      <c r="C128" s="91" t="s">
        <v>5</v>
      </c>
      <c r="D128" s="92" t="s">
        <v>424</v>
      </c>
      <c r="E128" s="142">
        <v>3</v>
      </c>
      <c r="F128" s="91">
        <v>0</v>
      </c>
      <c r="G128" s="120" t="s">
        <v>944</v>
      </c>
      <c r="H128" s="120" t="s">
        <v>1541</v>
      </c>
      <c r="I128" s="120" t="s">
        <v>946</v>
      </c>
      <c r="J128" s="120" t="s">
        <v>1541</v>
      </c>
      <c r="K128" s="120" t="s">
        <v>1023</v>
      </c>
    </row>
    <row r="129" spans="1:11" x14ac:dyDescent="0.25">
      <c r="A129" s="91" t="s">
        <v>438</v>
      </c>
      <c r="B129" s="91" t="s">
        <v>181</v>
      </c>
      <c r="C129" s="91" t="s">
        <v>5</v>
      </c>
      <c r="D129" s="92" t="s">
        <v>426</v>
      </c>
      <c r="E129" s="142">
        <v>3</v>
      </c>
      <c r="F129" s="91">
        <v>0</v>
      </c>
      <c r="G129" s="120" t="s">
        <v>944</v>
      </c>
      <c r="H129" s="120" t="s">
        <v>1541</v>
      </c>
      <c r="I129" s="120" t="s">
        <v>946</v>
      </c>
      <c r="J129" s="120" t="s">
        <v>1541</v>
      </c>
      <c r="K129" s="120" t="s">
        <v>1023</v>
      </c>
    </row>
    <row r="130" spans="1:11" ht="25.5" x14ac:dyDescent="0.25">
      <c r="A130" s="91" t="s">
        <v>439</v>
      </c>
      <c r="B130" s="91" t="s">
        <v>181</v>
      </c>
      <c r="C130" s="91" t="s">
        <v>5</v>
      </c>
      <c r="D130" s="92" t="s">
        <v>428</v>
      </c>
      <c r="E130" s="142">
        <v>3</v>
      </c>
      <c r="F130" s="91">
        <v>0</v>
      </c>
      <c r="G130" s="120" t="s">
        <v>944</v>
      </c>
      <c r="H130" s="120" t="s">
        <v>1541</v>
      </c>
      <c r="I130" s="120" t="s">
        <v>946</v>
      </c>
      <c r="J130" s="120" t="s">
        <v>1541</v>
      </c>
      <c r="K130" s="120" t="s">
        <v>1023</v>
      </c>
    </row>
    <row r="131" spans="1:11" ht="25.5" x14ac:dyDescent="0.25">
      <c r="A131" s="91" t="s">
        <v>440</v>
      </c>
      <c r="B131" s="91" t="s">
        <v>181</v>
      </c>
      <c r="C131" s="91" t="s">
        <v>5</v>
      </c>
      <c r="D131" s="92" t="s">
        <v>1233</v>
      </c>
      <c r="E131" s="142">
        <v>3</v>
      </c>
      <c r="F131" s="91">
        <v>0</v>
      </c>
      <c r="G131" s="120" t="s">
        <v>944</v>
      </c>
      <c r="H131" s="120" t="s">
        <v>1541</v>
      </c>
      <c r="I131" s="120" t="s">
        <v>946</v>
      </c>
      <c r="J131" s="120" t="s">
        <v>1541</v>
      </c>
      <c r="K131" s="120" t="s">
        <v>1023</v>
      </c>
    </row>
    <row r="132" spans="1:11" ht="25.5" x14ac:dyDescent="0.25">
      <c r="A132" s="91" t="s">
        <v>442</v>
      </c>
      <c r="B132" s="91" t="s">
        <v>181</v>
      </c>
      <c r="C132" s="91" t="s">
        <v>5</v>
      </c>
      <c r="D132" s="92" t="s">
        <v>1234</v>
      </c>
      <c r="E132" s="142">
        <v>3</v>
      </c>
      <c r="F132" s="91">
        <v>0</v>
      </c>
      <c r="G132" s="120" t="s">
        <v>944</v>
      </c>
      <c r="H132" s="120" t="s">
        <v>1541</v>
      </c>
      <c r="I132" s="120" t="s">
        <v>946</v>
      </c>
      <c r="J132" s="120" t="s">
        <v>1541</v>
      </c>
      <c r="K132" s="120" t="s">
        <v>1023</v>
      </c>
    </row>
    <row r="133" spans="1:11" x14ac:dyDescent="0.25">
      <c r="A133" s="91" t="s">
        <v>443</v>
      </c>
      <c r="B133" s="91" t="s">
        <v>181</v>
      </c>
      <c r="C133" s="91" t="s">
        <v>5</v>
      </c>
      <c r="D133" s="92" t="s">
        <v>432</v>
      </c>
      <c r="E133" s="142">
        <v>12</v>
      </c>
      <c r="F133" s="91">
        <v>0</v>
      </c>
      <c r="G133" s="120" t="s">
        <v>944</v>
      </c>
      <c r="H133" s="120" t="s">
        <v>1541</v>
      </c>
      <c r="I133" s="120" t="s">
        <v>946</v>
      </c>
      <c r="J133" s="120" t="s">
        <v>1541</v>
      </c>
      <c r="K133" s="120" t="s">
        <v>1023</v>
      </c>
    </row>
    <row r="134" spans="1:11" x14ac:dyDescent="0.25">
      <c r="A134" s="91" t="s">
        <v>445</v>
      </c>
      <c r="B134" s="91" t="s">
        <v>181</v>
      </c>
      <c r="C134" s="91" t="s">
        <v>5</v>
      </c>
      <c r="D134" s="92" t="s">
        <v>1235</v>
      </c>
      <c r="E134" s="142">
        <v>12</v>
      </c>
      <c r="F134" s="91">
        <v>0</v>
      </c>
      <c r="G134" s="120" t="s">
        <v>944</v>
      </c>
      <c r="H134" s="120" t="s">
        <v>1541</v>
      </c>
      <c r="I134" s="120" t="s">
        <v>946</v>
      </c>
      <c r="J134" s="120" t="s">
        <v>1541</v>
      </c>
      <c r="K134" s="120" t="s">
        <v>1023</v>
      </c>
    </row>
    <row r="135" spans="1:11" x14ac:dyDescent="0.25">
      <c r="A135" s="91" t="s">
        <v>447</v>
      </c>
      <c r="B135" s="91" t="s">
        <v>181</v>
      </c>
      <c r="C135" s="91" t="s">
        <v>5</v>
      </c>
      <c r="D135" s="92" t="s">
        <v>1236</v>
      </c>
      <c r="E135" s="142">
        <v>12</v>
      </c>
      <c r="F135" s="91">
        <v>0</v>
      </c>
      <c r="G135" s="120" t="s">
        <v>944</v>
      </c>
      <c r="H135" s="120" t="s">
        <v>1541</v>
      </c>
      <c r="I135" s="120" t="s">
        <v>946</v>
      </c>
      <c r="J135" s="120" t="s">
        <v>1541</v>
      </c>
      <c r="K135" s="120" t="s">
        <v>1023</v>
      </c>
    </row>
    <row r="136" spans="1:11" ht="38.25" x14ac:dyDescent="0.25">
      <c r="A136" s="91" t="s">
        <v>449</v>
      </c>
      <c r="B136" s="91" t="s">
        <v>181</v>
      </c>
      <c r="C136" s="91" t="s">
        <v>5</v>
      </c>
      <c r="D136" s="92" t="s">
        <v>436</v>
      </c>
      <c r="E136" s="142">
        <v>5</v>
      </c>
      <c r="F136" s="91">
        <v>0</v>
      </c>
      <c r="G136" s="120" t="s">
        <v>944</v>
      </c>
      <c r="H136" s="120" t="s">
        <v>1541</v>
      </c>
      <c r="I136" s="120" t="s">
        <v>946</v>
      </c>
      <c r="J136" s="120" t="s">
        <v>1541</v>
      </c>
      <c r="K136" s="120" t="s">
        <v>1023</v>
      </c>
    </row>
    <row r="137" spans="1:11" ht="51" x14ac:dyDescent="0.25">
      <c r="A137" s="91" t="s">
        <v>450</v>
      </c>
      <c r="B137" s="91" t="s">
        <v>181</v>
      </c>
      <c r="C137" s="91" t="s">
        <v>5</v>
      </c>
      <c r="D137" s="92" t="s">
        <v>1237</v>
      </c>
      <c r="E137" s="142">
        <v>5</v>
      </c>
      <c r="F137" s="91">
        <v>0</v>
      </c>
      <c r="G137" s="120" t="s">
        <v>944</v>
      </c>
      <c r="H137" s="120" t="s">
        <v>1541</v>
      </c>
      <c r="I137" s="120" t="s">
        <v>946</v>
      </c>
      <c r="J137" s="120" t="s">
        <v>1541</v>
      </c>
      <c r="K137" s="120" t="s">
        <v>1023</v>
      </c>
    </row>
    <row r="138" spans="1:11" ht="25.5" x14ac:dyDescent="0.25">
      <c r="A138" s="91" t="s">
        <v>452</v>
      </c>
      <c r="B138" s="91" t="s">
        <v>181</v>
      </c>
      <c r="C138" s="91" t="s">
        <v>5</v>
      </c>
      <c r="D138" s="92" t="s">
        <v>1238</v>
      </c>
      <c r="E138" s="142">
        <v>5</v>
      </c>
      <c r="F138" s="91">
        <v>0</v>
      </c>
      <c r="G138" s="120" t="s">
        <v>944</v>
      </c>
      <c r="H138" s="120" t="s">
        <v>1541</v>
      </c>
      <c r="I138" s="120" t="s">
        <v>946</v>
      </c>
      <c r="J138" s="120" t="s">
        <v>1541</v>
      </c>
      <c r="K138" s="120" t="s">
        <v>1023</v>
      </c>
    </row>
    <row r="139" spans="1:11" ht="25.5" x14ac:dyDescent="0.25">
      <c r="A139" s="91" t="s">
        <v>454</v>
      </c>
      <c r="B139" s="91" t="s">
        <v>181</v>
      </c>
      <c r="C139" s="91" t="s">
        <v>5</v>
      </c>
      <c r="D139" s="92" t="s">
        <v>1239</v>
      </c>
      <c r="E139" s="142">
        <v>5</v>
      </c>
      <c r="F139" s="91">
        <v>0</v>
      </c>
      <c r="G139" s="120" t="s">
        <v>944</v>
      </c>
      <c r="H139" s="120" t="s">
        <v>1541</v>
      </c>
      <c r="I139" s="120" t="s">
        <v>946</v>
      </c>
      <c r="J139" s="120" t="s">
        <v>1541</v>
      </c>
      <c r="K139" s="120" t="s">
        <v>1023</v>
      </c>
    </row>
    <row r="140" spans="1:11" ht="25.5" x14ac:dyDescent="0.25">
      <c r="A140" s="91" t="s">
        <v>456</v>
      </c>
      <c r="B140" s="91" t="s">
        <v>181</v>
      </c>
      <c r="C140" s="91" t="s">
        <v>5</v>
      </c>
      <c r="D140" s="92" t="s">
        <v>441</v>
      </c>
      <c r="E140" s="142">
        <v>5</v>
      </c>
      <c r="F140" s="91">
        <v>0</v>
      </c>
      <c r="G140" s="120" t="s">
        <v>944</v>
      </c>
      <c r="H140" s="120" t="s">
        <v>1541</v>
      </c>
      <c r="I140" s="120" t="s">
        <v>946</v>
      </c>
      <c r="J140" s="120" t="s">
        <v>1541</v>
      </c>
      <c r="K140" s="120" t="s">
        <v>1023</v>
      </c>
    </row>
    <row r="141" spans="1:11" ht="25.5" x14ac:dyDescent="0.25">
      <c r="A141" s="91" t="s">
        <v>457</v>
      </c>
      <c r="B141" s="91" t="s">
        <v>181</v>
      </c>
      <c r="C141" s="91" t="s">
        <v>5</v>
      </c>
      <c r="D141" s="92" t="s">
        <v>1240</v>
      </c>
      <c r="E141" s="142">
        <v>3</v>
      </c>
      <c r="F141" s="91">
        <v>0</v>
      </c>
      <c r="G141" s="120" t="s">
        <v>944</v>
      </c>
      <c r="H141" s="120" t="s">
        <v>1541</v>
      </c>
      <c r="I141" s="120" t="s">
        <v>946</v>
      </c>
      <c r="J141" s="120" t="s">
        <v>1541</v>
      </c>
      <c r="K141" s="120" t="s">
        <v>1023</v>
      </c>
    </row>
    <row r="142" spans="1:11" x14ac:dyDescent="0.25">
      <c r="A142" s="91" t="s">
        <v>459</v>
      </c>
      <c r="B142" s="91" t="s">
        <v>181</v>
      </c>
      <c r="C142" s="91" t="s">
        <v>5</v>
      </c>
      <c r="D142" s="92" t="s">
        <v>444</v>
      </c>
      <c r="E142" s="142">
        <v>3</v>
      </c>
      <c r="F142" s="91">
        <v>0</v>
      </c>
      <c r="G142" s="120" t="s">
        <v>944</v>
      </c>
      <c r="H142" s="120" t="s">
        <v>1541</v>
      </c>
      <c r="I142" s="120" t="s">
        <v>946</v>
      </c>
      <c r="J142" s="120" t="s">
        <v>1541</v>
      </c>
      <c r="K142" s="120" t="s">
        <v>1023</v>
      </c>
    </row>
    <row r="143" spans="1:11" x14ac:dyDescent="0.25">
      <c r="A143" s="91" t="s">
        <v>460</v>
      </c>
      <c r="B143" s="91" t="s">
        <v>181</v>
      </c>
      <c r="C143" s="91" t="s">
        <v>5</v>
      </c>
      <c r="D143" s="92" t="s">
        <v>446</v>
      </c>
      <c r="E143" s="142">
        <v>3</v>
      </c>
      <c r="F143" s="91">
        <v>0</v>
      </c>
      <c r="G143" s="120" t="s">
        <v>944</v>
      </c>
      <c r="H143" s="120" t="s">
        <v>1541</v>
      </c>
      <c r="I143" s="120" t="s">
        <v>946</v>
      </c>
      <c r="J143" s="120" t="s">
        <v>1541</v>
      </c>
      <c r="K143" s="120" t="s">
        <v>1023</v>
      </c>
    </row>
    <row r="144" spans="1:11" x14ac:dyDescent="0.25">
      <c r="A144" s="91" t="s">
        <v>462</v>
      </c>
      <c r="B144" s="91" t="s">
        <v>181</v>
      </c>
      <c r="C144" s="91" t="s">
        <v>5</v>
      </c>
      <c r="D144" s="92" t="s">
        <v>448</v>
      </c>
      <c r="E144" s="142">
        <v>3</v>
      </c>
      <c r="F144" s="91">
        <v>0</v>
      </c>
      <c r="G144" s="120" t="s">
        <v>944</v>
      </c>
      <c r="H144" s="120" t="s">
        <v>1541</v>
      </c>
      <c r="I144" s="120" t="s">
        <v>946</v>
      </c>
      <c r="J144" s="120" t="s">
        <v>1541</v>
      </c>
      <c r="K144" s="120" t="s">
        <v>1023</v>
      </c>
    </row>
    <row r="145" spans="1:11" ht="38.25" x14ac:dyDescent="0.25">
      <c r="A145" s="91" t="s">
        <v>464</v>
      </c>
      <c r="B145" s="91" t="s">
        <v>181</v>
      </c>
      <c r="C145" s="91" t="s">
        <v>5</v>
      </c>
      <c r="D145" s="92" t="s">
        <v>1241</v>
      </c>
      <c r="E145" s="142">
        <v>3</v>
      </c>
      <c r="F145" s="91">
        <v>0</v>
      </c>
      <c r="G145" s="120" t="s">
        <v>944</v>
      </c>
      <c r="H145" s="120" t="s">
        <v>1541</v>
      </c>
      <c r="I145" s="120" t="s">
        <v>946</v>
      </c>
      <c r="J145" s="120" t="s">
        <v>1541</v>
      </c>
      <c r="K145" s="120" t="s">
        <v>1023</v>
      </c>
    </row>
    <row r="146" spans="1:11" x14ac:dyDescent="0.25">
      <c r="A146" s="91" t="s">
        <v>465</v>
      </c>
      <c r="B146" s="91" t="s">
        <v>181</v>
      </c>
      <c r="C146" s="91" t="s">
        <v>5</v>
      </c>
      <c r="D146" s="92" t="s">
        <v>451</v>
      </c>
      <c r="E146" s="142">
        <v>3</v>
      </c>
      <c r="F146" s="91">
        <v>0</v>
      </c>
      <c r="G146" s="120" t="s">
        <v>944</v>
      </c>
      <c r="H146" s="120" t="s">
        <v>1541</v>
      </c>
      <c r="I146" s="120" t="s">
        <v>946</v>
      </c>
      <c r="J146" s="120" t="s">
        <v>1541</v>
      </c>
      <c r="K146" s="120" t="s">
        <v>1023</v>
      </c>
    </row>
    <row r="147" spans="1:11" x14ac:dyDescent="0.25">
      <c r="A147" s="91" t="s">
        <v>466</v>
      </c>
      <c r="B147" s="91" t="s">
        <v>181</v>
      </c>
      <c r="C147" s="91" t="s">
        <v>5</v>
      </c>
      <c r="D147" s="92" t="s">
        <v>453</v>
      </c>
      <c r="E147" s="142">
        <v>3</v>
      </c>
      <c r="F147" s="91">
        <v>0</v>
      </c>
      <c r="G147" s="120" t="s">
        <v>944</v>
      </c>
      <c r="H147" s="120" t="s">
        <v>1541</v>
      </c>
      <c r="I147" s="120" t="s">
        <v>946</v>
      </c>
      <c r="J147" s="120" t="s">
        <v>1541</v>
      </c>
      <c r="K147" s="120" t="s">
        <v>1023</v>
      </c>
    </row>
    <row r="148" spans="1:11" ht="25.5" x14ac:dyDescent="0.25">
      <c r="A148" s="91" t="s">
        <v>467</v>
      </c>
      <c r="B148" s="91" t="s">
        <v>181</v>
      </c>
      <c r="C148" s="91" t="s">
        <v>5</v>
      </c>
      <c r="D148" s="92" t="s">
        <v>455</v>
      </c>
      <c r="E148" s="142">
        <v>3</v>
      </c>
      <c r="F148" s="91">
        <v>0</v>
      </c>
      <c r="G148" s="120" t="s">
        <v>944</v>
      </c>
      <c r="H148" s="120" t="s">
        <v>1541</v>
      </c>
      <c r="I148" s="120" t="s">
        <v>946</v>
      </c>
      <c r="J148" s="120" t="s">
        <v>1541</v>
      </c>
      <c r="K148" s="120" t="s">
        <v>1023</v>
      </c>
    </row>
    <row r="149" spans="1:11" ht="25.5" x14ac:dyDescent="0.25">
      <c r="A149" s="91" t="s">
        <v>469</v>
      </c>
      <c r="B149" s="91" t="s">
        <v>181</v>
      </c>
      <c r="C149" s="91" t="s">
        <v>5</v>
      </c>
      <c r="D149" s="92" t="s">
        <v>1242</v>
      </c>
      <c r="E149" s="142">
        <v>3</v>
      </c>
      <c r="F149" s="91">
        <v>0</v>
      </c>
      <c r="G149" s="120" t="s">
        <v>944</v>
      </c>
      <c r="H149" s="120" t="s">
        <v>1541</v>
      </c>
      <c r="I149" s="120" t="s">
        <v>946</v>
      </c>
      <c r="J149" s="120" t="s">
        <v>1541</v>
      </c>
      <c r="K149" s="120" t="s">
        <v>1023</v>
      </c>
    </row>
    <row r="150" spans="1:11" ht="25.5" x14ac:dyDescent="0.25">
      <c r="A150" s="91" t="s">
        <v>471</v>
      </c>
      <c r="B150" s="91" t="s">
        <v>181</v>
      </c>
      <c r="C150" s="91" t="s">
        <v>5</v>
      </c>
      <c r="D150" s="92" t="s">
        <v>458</v>
      </c>
      <c r="E150" s="142">
        <v>5</v>
      </c>
      <c r="F150" s="91">
        <v>0</v>
      </c>
      <c r="G150" s="120" t="s">
        <v>944</v>
      </c>
      <c r="H150" s="120" t="s">
        <v>1541</v>
      </c>
      <c r="I150" s="120" t="s">
        <v>946</v>
      </c>
      <c r="J150" s="120" t="s">
        <v>1541</v>
      </c>
      <c r="K150" s="120" t="s">
        <v>1023</v>
      </c>
    </row>
    <row r="151" spans="1:11" x14ac:dyDescent="0.25">
      <c r="A151" s="91" t="s">
        <v>473</v>
      </c>
      <c r="B151" s="91" t="s">
        <v>181</v>
      </c>
      <c r="C151" s="91" t="s">
        <v>5</v>
      </c>
      <c r="D151" s="92" t="s">
        <v>1243</v>
      </c>
      <c r="E151" s="142">
        <v>3</v>
      </c>
      <c r="F151" s="91">
        <v>0</v>
      </c>
      <c r="G151" s="120" t="s">
        <v>944</v>
      </c>
      <c r="H151" s="120" t="s">
        <v>1541</v>
      </c>
      <c r="I151" s="120" t="s">
        <v>946</v>
      </c>
      <c r="J151" s="120" t="s">
        <v>1541</v>
      </c>
      <c r="K151" s="120" t="s">
        <v>1023</v>
      </c>
    </row>
    <row r="152" spans="1:11" ht="25.5" x14ac:dyDescent="0.25">
      <c r="A152" s="91" t="s">
        <v>475</v>
      </c>
      <c r="B152" s="91" t="s">
        <v>181</v>
      </c>
      <c r="C152" s="91" t="s">
        <v>5</v>
      </c>
      <c r="D152" s="92" t="s">
        <v>461</v>
      </c>
      <c r="E152" s="142">
        <v>3</v>
      </c>
      <c r="F152" s="91">
        <v>0</v>
      </c>
      <c r="G152" s="120" t="s">
        <v>944</v>
      </c>
      <c r="H152" s="120" t="s">
        <v>1541</v>
      </c>
      <c r="I152" s="120" t="s">
        <v>946</v>
      </c>
      <c r="J152" s="120" t="s">
        <v>1541</v>
      </c>
      <c r="K152" s="120" t="s">
        <v>1023</v>
      </c>
    </row>
    <row r="153" spans="1:11" ht="25.5" x14ac:dyDescent="0.25">
      <c r="A153" s="91" t="s">
        <v>477</v>
      </c>
      <c r="B153" s="91" t="s">
        <v>181</v>
      </c>
      <c r="C153" s="91" t="s">
        <v>5</v>
      </c>
      <c r="D153" s="92" t="s">
        <v>463</v>
      </c>
      <c r="E153" s="142">
        <v>3</v>
      </c>
      <c r="F153" s="91">
        <v>0</v>
      </c>
      <c r="G153" s="120" t="s">
        <v>944</v>
      </c>
      <c r="H153" s="120" t="s">
        <v>1541</v>
      </c>
      <c r="I153" s="120" t="s">
        <v>946</v>
      </c>
      <c r="J153" s="120" t="s">
        <v>1541</v>
      </c>
      <c r="K153" s="120" t="s">
        <v>1023</v>
      </c>
    </row>
    <row r="154" spans="1:11" ht="25.5" x14ac:dyDescent="0.25">
      <c r="A154" s="91" t="s">
        <v>479</v>
      </c>
      <c r="B154" s="91" t="s">
        <v>181</v>
      </c>
      <c r="C154" s="91" t="s">
        <v>5</v>
      </c>
      <c r="D154" s="92" t="s">
        <v>1244</v>
      </c>
      <c r="E154" s="142">
        <v>3</v>
      </c>
      <c r="F154" s="91">
        <v>0</v>
      </c>
      <c r="G154" s="120" t="s">
        <v>944</v>
      </c>
      <c r="H154" s="120" t="s">
        <v>1541</v>
      </c>
      <c r="I154" s="120" t="s">
        <v>946</v>
      </c>
      <c r="J154" s="120" t="s">
        <v>1541</v>
      </c>
      <c r="K154" s="120" t="s">
        <v>1023</v>
      </c>
    </row>
    <row r="155" spans="1:11" ht="25.5" x14ac:dyDescent="0.25">
      <c r="A155" s="91" t="s">
        <v>481</v>
      </c>
      <c r="B155" s="91" t="s">
        <v>181</v>
      </c>
      <c r="C155" s="91" t="s">
        <v>5</v>
      </c>
      <c r="D155" s="92" t="s">
        <v>1245</v>
      </c>
      <c r="E155" s="142">
        <v>5</v>
      </c>
      <c r="F155" s="91">
        <v>0</v>
      </c>
      <c r="G155" s="120" t="s">
        <v>944</v>
      </c>
      <c r="H155" s="120" t="s">
        <v>1541</v>
      </c>
      <c r="I155" s="120" t="s">
        <v>946</v>
      </c>
      <c r="J155" s="120" t="s">
        <v>1541</v>
      </c>
      <c r="K155" s="120" t="s">
        <v>1023</v>
      </c>
    </row>
    <row r="156" spans="1:11" ht="25.5" x14ac:dyDescent="0.25">
      <c r="A156" s="91" t="s">
        <v>483</v>
      </c>
      <c r="B156" s="91" t="s">
        <v>181</v>
      </c>
      <c r="C156" s="91" t="s">
        <v>5</v>
      </c>
      <c r="D156" s="92" t="s">
        <v>1246</v>
      </c>
      <c r="E156" s="142">
        <v>12</v>
      </c>
      <c r="F156" s="91">
        <v>0</v>
      </c>
      <c r="G156" s="120" t="s">
        <v>944</v>
      </c>
      <c r="H156" s="120" t="s">
        <v>1541</v>
      </c>
      <c r="I156" s="120" t="s">
        <v>946</v>
      </c>
      <c r="J156" s="120" t="s">
        <v>1541</v>
      </c>
      <c r="K156" s="120" t="s">
        <v>1023</v>
      </c>
    </row>
    <row r="157" spans="1:11" x14ac:dyDescent="0.25">
      <c r="A157" s="91" t="s">
        <v>485</v>
      </c>
      <c r="B157" s="91" t="s">
        <v>181</v>
      </c>
      <c r="C157" s="91" t="s">
        <v>5</v>
      </c>
      <c r="D157" s="92" t="s">
        <v>468</v>
      </c>
      <c r="E157" s="142">
        <v>2</v>
      </c>
      <c r="F157" s="91">
        <v>0</v>
      </c>
      <c r="G157" s="120" t="s">
        <v>944</v>
      </c>
      <c r="H157" s="120" t="s">
        <v>1541</v>
      </c>
      <c r="I157" s="120" t="s">
        <v>946</v>
      </c>
      <c r="J157" s="120" t="s">
        <v>1541</v>
      </c>
      <c r="K157" s="120" t="s">
        <v>1023</v>
      </c>
    </row>
    <row r="158" spans="1:11" x14ac:dyDescent="0.25">
      <c r="A158" s="91" t="s">
        <v>486</v>
      </c>
      <c r="B158" s="91" t="s">
        <v>181</v>
      </c>
      <c r="C158" s="91" t="s">
        <v>5</v>
      </c>
      <c r="D158" s="92" t="s">
        <v>470</v>
      </c>
      <c r="E158" s="142">
        <v>2</v>
      </c>
      <c r="F158" s="91">
        <v>0</v>
      </c>
      <c r="G158" s="120" t="s">
        <v>944</v>
      </c>
      <c r="H158" s="120" t="s">
        <v>1541</v>
      </c>
      <c r="I158" s="120" t="s">
        <v>946</v>
      </c>
      <c r="J158" s="120" t="s">
        <v>1541</v>
      </c>
      <c r="K158" s="120" t="s">
        <v>1023</v>
      </c>
    </row>
    <row r="159" spans="1:11" x14ac:dyDescent="0.25">
      <c r="A159" s="91" t="s">
        <v>487</v>
      </c>
      <c r="B159" s="91" t="s">
        <v>181</v>
      </c>
      <c r="C159" s="91" t="s">
        <v>5</v>
      </c>
      <c r="D159" s="92" t="s">
        <v>472</v>
      </c>
      <c r="E159" s="142">
        <v>2</v>
      </c>
      <c r="F159" s="91">
        <v>0</v>
      </c>
      <c r="G159" s="120" t="s">
        <v>944</v>
      </c>
      <c r="H159" s="120" t="s">
        <v>1541</v>
      </c>
      <c r="I159" s="120" t="s">
        <v>946</v>
      </c>
      <c r="J159" s="120" t="s">
        <v>1541</v>
      </c>
      <c r="K159" s="120" t="s">
        <v>1023</v>
      </c>
    </row>
    <row r="160" spans="1:11" x14ac:dyDescent="0.25">
      <c r="A160" s="91" t="s">
        <v>489</v>
      </c>
      <c r="B160" s="91" t="s">
        <v>181</v>
      </c>
      <c r="C160" s="91" t="s">
        <v>5</v>
      </c>
      <c r="D160" s="92" t="s">
        <v>474</v>
      </c>
      <c r="E160" s="142">
        <v>2</v>
      </c>
      <c r="F160" s="91">
        <v>0</v>
      </c>
      <c r="G160" s="120" t="s">
        <v>944</v>
      </c>
      <c r="H160" s="120" t="s">
        <v>1541</v>
      </c>
      <c r="I160" s="120" t="s">
        <v>946</v>
      </c>
      <c r="J160" s="120" t="s">
        <v>1541</v>
      </c>
      <c r="K160" s="120" t="s">
        <v>1023</v>
      </c>
    </row>
    <row r="161" spans="1:11" x14ac:dyDescent="0.25">
      <c r="A161" s="91" t="s">
        <v>491</v>
      </c>
      <c r="B161" s="91" t="s">
        <v>181</v>
      </c>
      <c r="C161" s="91" t="s">
        <v>5</v>
      </c>
      <c r="D161" s="92" t="s">
        <v>476</v>
      </c>
      <c r="E161" s="142">
        <v>2</v>
      </c>
      <c r="F161" s="91">
        <v>0</v>
      </c>
      <c r="G161" s="120" t="s">
        <v>944</v>
      </c>
      <c r="H161" s="120" t="s">
        <v>1541</v>
      </c>
      <c r="I161" s="120" t="s">
        <v>946</v>
      </c>
      <c r="J161" s="120" t="s">
        <v>1541</v>
      </c>
      <c r="K161" s="120" t="s">
        <v>1023</v>
      </c>
    </row>
    <row r="162" spans="1:11" x14ac:dyDescent="0.25">
      <c r="A162" s="91" t="s">
        <v>493</v>
      </c>
      <c r="B162" s="91" t="s">
        <v>181</v>
      </c>
      <c r="C162" s="91" t="s">
        <v>5</v>
      </c>
      <c r="D162" s="92" t="s">
        <v>478</v>
      </c>
      <c r="E162" s="142">
        <v>2</v>
      </c>
      <c r="F162" s="91">
        <v>0</v>
      </c>
      <c r="G162" s="120" t="s">
        <v>944</v>
      </c>
      <c r="H162" s="120" t="s">
        <v>1541</v>
      </c>
      <c r="I162" s="120" t="s">
        <v>946</v>
      </c>
      <c r="J162" s="120" t="s">
        <v>1541</v>
      </c>
      <c r="K162" s="120" t="s">
        <v>1023</v>
      </c>
    </row>
    <row r="163" spans="1:11" x14ac:dyDescent="0.25">
      <c r="A163" s="91" t="s">
        <v>495</v>
      </c>
      <c r="B163" s="91" t="s">
        <v>181</v>
      </c>
      <c r="C163" s="91" t="s">
        <v>5</v>
      </c>
      <c r="D163" s="92" t="s">
        <v>480</v>
      </c>
      <c r="E163" s="142">
        <v>2</v>
      </c>
      <c r="F163" s="91">
        <v>0</v>
      </c>
      <c r="G163" s="120" t="s">
        <v>944</v>
      </c>
      <c r="H163" s="120" t="s">
        <v>1541</v>
      </c>
      <c r="I163" s="120" t="s">
        <v>946</v>
      </c>
      <c r="J163" s="120" t="s">
        <v>1541</v>
      </c>
      <c r="K163" s="120" t="s">
        <v>1023</v>
      </c>
    </row>
    <row r="164" spans="1:11" x14ac:dyDescent="0.25">
      <c r="A164" s="91" t="s">
        <v>497</v>
      </c>
      <c r="B164" s="91" t="s">
        <v>181</v>
      </c>
      <c r="C164" s="91" t="s">
        <v>5</v>
      </c>
      <c r="D164" s="92" t="s">
        <v>482</v>
      </c>
      <c r="E164" s="142">
        <v>2</v>
      </c>
      <c r="F164" s="91">
        <v>0</v>
      </c>
      <c r="G164" s="120" t="s">
        <v>944</v>
      </c>
      <c r="H164" s="120" t="s">
        <v>1541</v>
      </c>
      <c r="I164" s="120" t="s">
        <v>946</v>
      </c>
      <c r="J164" s="120" t="s">
        <v>1541</v>
      </c>
      <c r="K164" s="120" t="s">
        <v>1023</v>
      </c>
    </row>
    <row r="165" spans="1:11" x14ac:dyDescent="0.25">
      <c r="A165" s="91" t="s">
        <v>499</v>
      </c>
      <c r="B165" s="91" t="s">
        <v>181</v>
      </c>
      <c r="C165" s="91" t="s">
        <v>5</v>
      </c>
      <c r="D165" s="92" t="s">
        <v>484</v>
      </c>
      <c r="E165" s="142">
        <v>2</v>
      </c>
      <c r="F165" s="91">
        <v>0</v>
      </c>
      <c r="G165" s="120" t="s">
        <v>944</v>
      </c>
      <c r="H165" s="120" t="s">
        <v>1541</v>
      </c>
      <c r="I165" s="120" t="s">
        <v>946</v>
      </c>
      <c r="J165" s="120" t="s">
        <v>1541</v>
      </c>
      <c r="K165" s="120" t="s">
        <v>1023</v>
      </c>
    </row>
    <row r="166" spans="1:11" x14ac:dyDescent="0.25">
      <c r="A166" s="91" t="s">
        <v>501</v>
      </c>
      <c r="B166" s="91" t="s">
        <v>181</v>
      </c>
      <c r="C166" s="91" t="s">
        <v>5</v>
      </c>
      <c r="D166" s="92" t="s">
        <v>1247</v>
      </c>
      <c r="E166" s="142">
        <v>2</v>
      </c>
      <c r="F166" s="91">
        <v>0</v>
      </c>
      <c r="G166" s="120" t="s">
        <v>944</v>
      </c>
      <c r="H166" s="120" t="s">
        <v>1541</v>
      </c>
      <c r="I166" s="120" t="s">
        <v>946</v>
      </c>
      <c r="J166" s="120" t="s">
        <v>1541</v>
      </c>
      <c r="K166" s="120" t="s">
        <v>1023</v>
      </c>
    </row>
    <row r="167" spans="1:11" ht="25.5" x14ac:dyDescent="0.25">
      <c r="A167" s="91" t="s">
        <v>503</v>
      </c>
      <c r="B167" s="91" t="s">
        <v>181</v>
      </c>
      <c r="C167" s="91" t="s">
        <v>5</v>
      </c>
      <c r="D167" s="92" t="s">
        <v>1248</v>
      </c>
      <c r="E167" s="142">
        <v>2</v>
      </c>
      <c r="F167" s="91">
        <v>0</v>
      </c>
      <c r="G167" s="120" t="s">
        <v>944</v>
      </c>
      <c r="H167" s="120" t="s">
        <v>1541</v>
      </c>
      <c r="I167" s="120" t="s">
        <v>946</v>
      </c>
      <c r="J167" s="120" t="s">
        <v>1541</v>
      </c>
      <c r="K167" s="120" t="s">
        <v>1023</v>
      </c>
    </row>
    <row r="168" spans="1:11" x14ac:dyDescent="0.25">
      <c r="A168" s="91" t="s">
        <v>505</v>
      </c>
      <c r="B168" s="91" t="s">
        <v>181</v>
      </c>
      <c r="C168" s="91" t="s">
        <v>5</v>
      </c>
      <c r="D168" s="92" t="s">
        <v>488</v>
      </c>
      <c r="E168" s="142">
        <v>2</v>
      </c>
      <c r="F168" s="91">
        <v>0</v>
      </c>
      <c r="G168" s="120" t="s">
        <v>944</v>
      </c>
      <c r="H168" s="120" t="s">
        <v>1541</v>
      </c>
      <c r="I168" s="120" t="s">
        <v>946</v>
      </c>
      <c r="J168" s="120" t="s">
        <v>1541</v>
      </c>
      <c r="K168" s="120" t="s">
        <v>1023</v>
      </c>
    </row>
    <row r="169" spans="1:11" x14ac:dyDescent="0.25">
      <c r="A169" s="91" t="s">
        <v>506</v>
      </c>
      <c r="B169" s="91" t="s">
        <v>181</v>
      </c>
      <c r="C169" s="91" t="s">
        <v>5</v>
      </c>
      <c r="D169" s="92" t="s">
        <v>490</v>
      </c>
      <c r="E169" s="142">
        <v>2</v>
      </c>
      <c r="F169" s="91">
        <v>0</v>
      </c>
      <c r="G169" s="120" t="s">
        <v>944</v>
      </c>
      <c r="H169" s="120" t="s">
        <v>1541</v>
      </c>
      <c r="I169" s="120" t="s">
        <v>946</v>
      </c>
      <c r="J169" s="120" t="s">
        <v>1541</v>
      </c>
      <c r="K169" s="120" t="s">
        <v>1023</v>
      </c>
    </row>
    <row r="170" spans="1:11" x14ac:dyDescent="0.25">
      <c r="A170" s="91" t="s">
        <v>508</v>
      </c>
      <c r="B170" s="91" t="s">
        <v>181</v>
      </c>
      <c r="C170" s="91" t="s">
        <v>5</v>
      </c>
      <c r="D170" s="92" t="s">
        <v>492</v>
      </c>
      <c r="E170" s="142">
        <v>2</v>
      </c>
      <c r="F170" s="91">
        <v>0</v>
      </c>
      <c r="G170" s="120" t="s">
        <v>944</v>
      </c>
      <c r="H170" s="120" t="s">
        <v>1541</v>
      </c>
      <c r="I170" s="120" t="s">
        <v>946</v>
      </c>
      <c r="J170" s="120" t="s">
        <v>1541</v>
      </c>
      <c r="K170" s="120" t="s">
        <v>1023</v>
      </c>
    </row>
    <row r="171" spans="1:11" ht="25.5" x14ac:dyDescent="0.25">
      <c r="A171" s="91" t="s">
        <v>510</v>
      </c>
      <c r="B171" s="91" t="s">
        <v>181</v>
      </c>
      <c r="C171" s="91" t="s">
        <v>5</v>
      </c>
      <c r="D171" s="92" t="s">
        <v>494</v>
      </c>
      <c r="E171" s="142">
        <v>2</v>
      </c>
      <c r="F171" s="91">
        <v>0</v>
      </c>
      <c r="G171" s="120" t="s">
        <v>944</v>
      </c>
      <c r="H171" s="120" t="s">
        <v>1541</v>
      </c>
      <c r="I171" s="120" t="s">
        <v>946</v>
      </c>
      <c r="J171" s="120" t="s">
        <v>1541</v>
      </c>
      <c r="K171" s="120" t="s">
        <v>1023</v>
      </c>
    </row>
    <row r="172" spans="1:11" ht="38.25" x14ac:dyDescent="0.25">
      <c r="A172" s="91" t="s">
        <v>512</v>
      </c>
      <c r="B172" s="91" t="s">
        <v>181</v>
      </c>
      <c r="C172" s="91" t="s">
        <v>5</v>
      </c>
      <c r="D172" s="92" t="s">
        <v>496</v>
      </c>
      <c r="E172" s="142">
        <v>2</v>
      </c>
      <c r="F172" s="91">
        <v>0</v>
      </c>
      <c r="G172" s="120" t="s">
        <v>944</v>
      </c>
      <c r="H172" s="120" t="s">
        <v>1541</v>
      </c>
      <c r="I172" s="120" t="s">
        <v>946</v>
      </c>
      <c r="J172" s="120" t="s">
        <v>1541</v>
      </c>
      <c r="K172" s="120" t="s">
        <v>1023</v>
      </c>
    </row>
    <row r="173" spans="1:11" x14ac:dyDescent="0.25">
      <c r="A173" s="91" t="s">
        <v>514</v>
      </c>
      <c r="B173" s="91" t="s">
        <v>181</v>
      </c>
      <c r="C173" s="91" t="s">
        <v>5</v>
      </c>
      <c r="D173" s="92" t="s">
        <v>498</v>
      </c>
      <c r="E173" s="142">
        <v>2</v>
      </c>
      <c r="F173" s="91">
        <v>0</v>
      </c>
      <c r="G173" s="120" t="s">
        <v>944</v>
      </c>
      <c r="H173" s="120" t="s">
        <v>1541</v>
      </c>
      <c r="I173" s="120" t="s">
        <v>946</v>
      </c>
      <c r="J173" s="120" t="s">
        <v>1541</v>
      </c>
      <c r="K173" s="120" t="s">
        <v>1023</v>
      </c>
    </row>
    <row r="174" spans="1:11" ht="25.5" x14ac:dyDescent="0.25">
      <c r="A174" s="91" t="s">
        <v>516</v>
      </c>
      <c r="B174" s="91" t="s">
        <v>181</v>
      </c>
      <c r="C174" s="91" t="s">
        <v>5</v>
      </c>
      <c r="D174" s="92" t="s">
        <v>500</v>
      </c>
      <c r="E174" s="142">
        <v>2</v>
      </c>
      <c r="F174" s="91">
        <v>0</v>
      </c>
      <c r="G174" s="120" t="s">
        <v>944</v>
      </c>
      <c r="H174" s="120" t="s">
        <v>1541</v>
      </c>
      <c r="I174" s="120" t="s">
        <v>946</v>
      </c>
      <c r="J174" s="120" t="s">
        <v>1541</v>
      </c>
      <c r="K174" s="120" t="s">
        <v>1023</v>
      </c>
    </row>
    <row r="175" spans="1:11" x14ac:dyDescent="0.25">
      <c r="A175" s="91" t="s">
        <v>517</v>
      </c>
      <c r="B175" s="91" t="s">
        <v>181</v>
      </c>
      <c r="C175" s="91" t="s">
        <v>5</v>
      </c>
      <c r="D175" s="92" t="s">
        <v>509</v>
      </c>
      <c r="E175" s="180" t="s">
        <v>1370</v>
      </c>
      <c r="F175" s="181"/>
      <c r="G175" s="181"/>
      <c r="H175" s="181"/>
      <c r="I175" s="181"/>
      <c r="J175" s="181"/>
      <c r="K175" s="182"/>
    </row>
    <row r="176" spans="1:11" x14ac:dyDescent="0.25">
      <c r="A176" s="91" t="s">
        <v>519</v>
      </c>
      <c r="B176" s="91" t="s">
        <v>181</v>
      </c>
      <c r="C176" s="91" t="s">
        <v>5</v>
      </c>
      <c r="D176" s="92" t="s">
        <v>511</v>
      </c>
      <c r="E176" s="180" t="s">
        <v>1371</v>
      </c>
      <c r="F176" s="181"/>
      <c r="G176" s="181"/>
      <c r="H176" s="181"/>
      <c r="I176" s="181"/>
      <c r="J176" s="181"/>
      <c r="K176" s="182"/>
    </row>
    <row r="177" spans="1:11" ht="25.5" x14ac:dyDescent="0.25">
      <c r="A177" s="91" t="s">
        <v>521</v>
      </c>
      <c r="B177" s="91" t="s">
        <v>181</v>
      </c>
      <c r="C177" s="91" t="s">
        <v>5</v>
      </c>
      <c r="D177" s="92" t="s">
        <v>515</v>
      </c>
      <c r="E177" s="142">
        <v>12</v>
      </c>
      <c r="F177" s="91">
        <v>0</v>
      </c>
      <c r="G177" s="120" t="s">
        <v>944</v>
      </c>
      <c r="H177" s="120" t="s">
        <v>1541</v>
      </c>
      <c r="I177" s="120" t="s">
        <v>946</v>
      </c>
      <c r="J177" s="120" t="s">
        <v>1541</v>
      </c>
      <c r="K177" s="120" t="s">
        <v>1023</v>
      </c>
    </row>
    <row r="178" spans="1:11" ht="25.5" x14ac:dyDescent="0.25">
      <c r="A178" s="91" t="s">
        <v>523</v>
      </c>
      <c r="B178" s="91" t="s">
        <v>181</v>
      </c>
      <c r="C178" s="91" t="s">
        <v>5</v>
      </c>
      <c r="D178" s="92" t="s">
        <v>1117</v>
      </c>
      <c r="E178" s="142">
        <v>3</v>
      </c>
      <c r="F178" s="91">
        <v>0</v>
      </c>
      <c r="G178" s="120" t="s">
        <v>944</v>
      </c>
      <c r="H178" s="120" t="s">
        <v>1541</v>
      </c>
      <c r="I178" s="120" t="s">
        <v>946</v>
      </c>
      <c r="J178" s="120" t="s">
        <v>1541</v>
      </c>
      <c r="K178" s="120" t="s">
        <v>1023</v>
      </c>
    </row>
    <row r="179" spans="1:11" ht="25.5" x14ac:dyDescent="0.25">
      <c r="A179" s="91" t="s">
        <v>525</v>
      </c>
      <c r="B179" s="91" t="s">
        <v>181</v>
      </c>
      <c r="C179" s="91" t="s">
        <v>5</v>
      </c>
      <c r="D179" s="92" t="s">
        <v>518</v>
      </c>
      <c r="E179" s="142">
        <v>3</v>
      </c>
      <c r="F179" s="91">
        <v>0</v>
      </c>
      <c r="G179" s="120" t="s">
        <v>944</v>
      </c>
      <c r="H179" s="120" t="s">
        <v>1541</v>
      </c>
      <c r="I179" s="120" t="s">
        <v>946</v>
      </c>
      <c r="J179" s="120" t="s">
        <v>1541</v>
      </c>
      <c r="K179" s="120" t="s">
        <v>1023</v>
      </c>
    </row>
    <row r="180" spans="1:11" ht="25.5" x14ac:dyDescent="0.25">
      <c r="A180" s="91" t="s">
        <v>527</v>
      </c>
      <c r="B180" s="91" t="s">
        <v>181</v>
      </c>
      <c r="C180" s="91" t="s">
        <v>5</v>
      </c>
      <c r="D180" s="92" t="s">
        <v>520</v>
      </c>
      <c r="E180" s="142">
        <v>3</v>
      </c>
      <c r="F180" s="91">
        <v>0</v>
      </c>
      <c r="G180" s="120" t="s">
        <v>944</v>
      </c>
      <c r="H180" s="120" t="s">
        <v>1541</v>
      </c>
      <c r="I180" s="120" t="s">
        <v>946</v>
      </c>
      <c r="J180" s="120" t="s">
        <v>1541</v>
      </c>
      <c r="K180" s="120" t="s">
        <v>1023</v>
      </c>
    </row>
    <row r="181" spans="1:11" x14ac:dyDescent="0.25">
      <c r="A181" s="91" t="s">
        <v>528</v>
      </c>
      <c r="B181" s="91" t="s">
        <v>181</v>
      </c>
      <c r="C181" s="91" t="s">
        <v>5</v>
      </c>
      <c r="D181" s="92" t="s">
        <v>522</v>
      </c>
      <c r="E181" s="142">
        <v>3</v>
      </c>
      <c r="F181" s="91">
        <v>0</v>
      </c>
      <c r="G181" s="120" t="s">
        <v>944</v>
      </c>
      <c r="H181" s="120" t="s">
        <v>1541</v>
      </c>
      <c r="I181" s="120" t="s">
        <v>946</v>
      </c>
      <c r="J181" s="120" t="s">
        <v>1541</v>
      </c>
      <c r="K181" s="120" t="s">
        <v>1023</v>
      </c>
    </row>
    <row r="182" spans="1:11" ht="25.5" x14ac:dyDescent="0.25">
      <c r="A182" s="91" t="s">
        <v>529</v>
      </c>
      <c r="B182" s="91" t="s">
        <v>181</v>
      </c>
      <c r="C182" s="91" t="s">
        <v>5</v>
      </c>
      <c r="D182" s="92" t="s">
        <v>524</v>
      </c>
      <c r="E182" s="142">
        <v>3</v>
      </c>
      <c r="F182" s="91">
        <v>0</v>
      </c>
      <c r="G182" s="120" t="s">
        <v>944</v>
      </c>
      <c r="H182" s="120" t="s">
        <v>1541</v>
      </c>
      <c r="I182" s="120" t="s">
        <v>946</v>
      </c>
      <c r="J182" s="120" t="s">
        <v>1541</v>
      </c>
      <c r="K182" s="120" t="s">
        <v>1023</v>
      </c>
    </row>
    <row r="183" spans="1:11" ht="25.5" x14ac:dyDescent="0.25">
      <c r="A183" s="91" t="s">
        <v>531</v>
      </c>
      <c r="B183" s="91" t="s">
        <v>181</v>
      </c>
      <c r="C183" s="91" t="s">
        <v>5</v>
      </c>
      <c r="D183" s="92" t="s">
        <v>526</v>
      </c>
      <c r="E183" s="142">
        <v>3</v>
      </c>
      <c r="F183" s="91">
        <v>0</v>
      </c>
      <c r="G183" s="120" t="s">
        <v>944</v>
      </c>
      <c r="H183" s="120" t="s">
        <v>1541</v>
      </c>
      <c r="I183" s="120" t="s">
        <v>946</v>
      </c>
      <c r="J183" s="120" t="s">
        <v>1541</v>
      </c>
      <c r="K183" s="120" t="s">
        <v>1023</v>
      </c>
    </row>
    <row r="184" spans="1:11" x14ac:dyDescent="0.25">
      <c r="A184" s="91" t="s">
        <v>533</v>
      </c>
      <c r="B184" s="91" t="s">
        <v>181</v>
      </c>
      <c r="C184" s="91" t="s">
        <v>5</v>
      </c>
      <c r="D184" s="92" t="s">
        <v>530</v>
      </c>
      <c r="E184" s="142">
        <v>12</v>
      </c>
      <c r="F184" s="91">
        <v>0</v>
      </c>
      <c r="G184" s="120" t="s">
        <v>944</v>
      </c>
      <c r="H184" s="120" t="s">
        <v>1541</v>
      </c>
      <c r="I184" s="120" t="s">
        <v>946</v>
      </c>
      <c r="J184" s="120" t="s">
        <v>1541</v>
      </c>
      <c r="K184" s="120" t="s">
        <v>1023</v>
      </c>
    </row>
    <row r="185" spans="1:11" x14ac:dyDescent="0.25">
      <c r="A185" s="91" t="s">
        <v>535</v>
      </c>
      <c r="B185" s="91" t="s">
        <v>181</v>
      </c>
      <c r="C185" s="91" t="s">
        <v>5</v>
      </c>
      <c r="D185" s="92" t="s">
        <v>532</v>
      </c>
      <c r="E185" s="142">
        <v>12</v>
      </c>
      <c r="F185" s="91">
        <v>0</v>
      </c>
      <c r="G185" s="120" t="s">
        <v>944</v>
      </c>
      <c r="H185" s="120" t="s">
        <v>1541</v>
      </c>
      <c r="I185" s="120" t="s">
        <v>946</v>
      </c>
      <c r="J185" s="120" t="s">
        <v>1541</v>
      </c>
      <c r="K185" s="120" t="s">
        <v>1023</v>
      </c>
    </row>
    <row r="186" spans="1:11" x14ac:dyDescent="0.25">
      <c r="A186" s="91" t="s">
        <v>537</v>
      </c>
      <c r="B186" s="91" t="s">
        <v>181</v>
      </c>
      <c r="C186" s="91" t="s">
        <v>5</v>
      </c>
      <c r="D186" s="92" t="s">
        <v>534</v>
      </c>
      <c r="E186" s="142">
        <v>12</v>
      </c>
      <c r="F186" s="91">
        <v>0</v>
      </c>
      <c r="G186" s="120" t="s">
        <v>944</v>
      </c>
      <c r="H186" s="120" t="s">
        <v>1541</v>
      </c>
      <c r="I186" s="120" t="s">
        <v>946</v>
      </c>
      <c r="J186" s="120" t="s">
        <v>1541</v>
      </c>
      <c r="K186" s="120" t="s">
        <v>1023</v>
      </c>
    </row>
    <row r="187" spans="1:11" ht="25.5" x14ac:dyDescent="0.25">
      <c r="A187" s="91" t="s">
        <v>539</v>
      </c>
      <c r="B187" s="91" t="s">
        <v>181</v>
      </c>
      <c r="C187" s="91" t="s">
        <v>5</v>
      </c>
      <c r="D187" s="92" t="s">
        <v>536</v>
      </c>
      <c r="E187" s="142">
        <v>12</v>
      </c>
      <c r="F187" s="91">
        <v>0</v>
      </c>
      <c r="G187" s="120" t="s">
        <v>944</v>
      </c>
      <c r="H187" s="120" t="s">
        <v>1541</v>
      </c>
      <c r="I187" s="120" t="s">
        <v>946</v>
      </c>
      <c r="J187" s="120" t="s">
        <v>1541</v>
      </c>
      <c r="K187" s="120" t="s">
        <v>1023</v>
      </c>
    </row>
    <row r="188" spans="1:11" x14ac:dyDescent="0.25">
      <c r="A188" s="91" t="s">
        <v>540</v>
      </c>
      <c r="B188" s="91" t="s">
        <v>181</v>
      </c>
      <c r="C188" s="91" t="s">
        <v>5</v>
      </c>
      <c r="D188" s="92" t="s">
        <v>538</v>
      </c>
      <c r="E188" s="142">
        <v>12</v>
      </c>
      <c r="F188" s="91">
        <v>0</v>
      </c>
      <c r="G188" s="120" t="s">
        <v>944</v>
      </c>
      <c r="H188" s="120" t="s">
        <v>1541</v>
      </c>
      <c r="I188" s="120" t="s">
        <v>946</v>
      </c>
      <c r="J188" s="120" t="s">
        <v>1541</v>
      </c>
      <c r="K188" s="120" t="s">
        <v>1023</v>
      </c>
    </row>
    <row r="189" spans="1:11" ht="25.5" x14ac:dyDescent="0.25">
      <c r="A189" s="91" t="s">
        <v>542</v>
      </c>
      <c r="B189" s="91" t="s">
        <v>181</v>
      </c>
      <c r="C189" s="91" t="s">
        <v>5</v>
      </c>
      <c r="D189" s="92" t="s">
        <v>1249</v>
      </c>
      <c r="E189" s="142">
        <v>3</v>
      </c>
      <c r="F189" s="91">
        <v>0</v>
      </c>
      <c r="G189" s="120" t="s">
        <v>944</v>
      </c>
      <c r="H189" s="120" t="s">
        <v>1541</v>
      </c>
      <c r="I189" s="120" t="s">
        <v>946</v>
      </c>
      <c r="J189" s="120" t="s">
        <v>1541</v>
      </c>
      <c r="K189" s="120" t="s">
        <v>1023</v>
      </c>
    </row>
    <row r="190" spans="1:11" x14ac:dyDescent="0.25">
      <c r="A190" s="91" t="s">
        <v>544</v>
      </c>
      <c r="B190" s="91" t="s">
        <v>181</v>
      </c>
      <c r="C190" s="91" t="s">
        <v>5</v>
      </c>
      <c r="D190" s="92" t="s">
        <v>541</v>
      </c>
      <c r="E190" s="142">
        <v>3</v>
      </c>
      <c r="F190" s="91">
        <v>0</v>
      </c>
      <c r="G190" s="120" t="s">
        <v>944</v>
      </c>
      <c r="H190" s="120" t="s">
        <v>1541</v>
      </c>
      <c r="I190" s="120" t="s">
        <v>946</v>
      </c>
      <c r="J190" s="120" t="s">
        <v>1541</v>
      </c>
      <c r="K190" s="120" t="s">
        <v>1023</v>
      </c>
    </row>
    <row r="191" spans="1:11" ht="25.5" x14ac:dyDescent="0.25">
      <c r="A191" s="91" t="s">
        <v>545</v>
      </c>
      <c r="B191" s="91" t="s">
        <v>181</v>
      </c>
      <c r="C191" s="91" t="s">
        <v>5</v>
      </c>
      <c r="D191" s="92" t="s">
        <v>543</v>
      </c>
      <c r="E191" s="142">
        <v>12</v>
      </c>
      <c r="F191" s="91">
        <v>0</v>
      </c>
      <c r="G191" s="120" t="s">
        <v>944</v>
      </c>
      <c r="H191" s="120" t="s">
        <v>1541</v>
      </c>
      <c r="I191" s="120" t="s">
        <v>946</v>
      </c>
      <c r="J191" s="120" t="s">
        <v>1541</v>
      </c>
      <c r="K191" s="120" t="s">
        <v>1023</v>
      </c>
    </row>
    <row r="192" spans="1:11" x14ac:dyDescent="0.25">
      <c r="A192" s="91" t="s">
        <v>547</v>
      </c>
      <c r="B192" s="91" t="s">
        <v>181</v>
      </c>
      <c r="C192" s="91" t="s">
        <v>5</v>
      </c>
      <c r="D192" s="92" t="s">
        <v>1004</v>
      </c>
      <c r="E192" s="142">
        <v>3</v>
      </c>
      <c r="F192" s="91">
        <v>0</v>
      </c>
      <c r="G192" s="120" t="s">
        <v>944</v>
      </c>
      <c r="H192" s="120" t="s">
        <v>1541</v>
      </c>
      <c r="I192" s="120" t="s">
        <v>946</v>
      </c>
      <c r="J192" s="120" t="s">
        <v>1541</v>
      </c>
      <c r="K192" s="120" t="s">
        <v>1023</v>
      </c>
    </row>
    <row r="193" spans="1:11" x14ac:dyDescent="0.25">
      <c r="A193" s="91" t="s">
        <v>549</v>
      </c>
      <c r="B193" s="91" t="s">
        <v>181</v>
      </c>
      <c r="C193" s="91" t="s">
        <v>5</v>
      </c>
      <c r="D193" s="92" t="s">
        <v>546</v>
      </c>
      <c r="E193" s="142">
        <v>12</v>
      </c>
      <c r="F193" s="91">
        <v>0</v>
      </c>
      <c r="G193" s="120" t="s">
        <v>944</v>
      </c>
      <c r="H193" s="120" t="s">
        <v>1541</v>
      </c>
      <c r="I193" s="120" t="s">
        <v>946</v>
      </c>
      <c r="J193" s="120" t="s">
        <v>1541</v>
      </c>
      <c r="K193" s="120" t="s">
        <v>1023</v>
      </c>
    </row>
    <row r="194" spans="1:11" ht="25.5" x14ac:dyDescent="0.25">
      <c r="A194" s="91" t="s">
        <v>550</v>
      </c>
      <c r="B194" s="91" t="s">
        <v>181</v>
      </c>
      <c r="C194" s="91" t="s">
        <v>5</v>
      </c>
      <c r="D194" s="92" t="s">
        <v>548</v>
      </c>
      <c r="E194" s="142">
        <v>12</v>
      </c>
      <c r="F194" s="91">
        <v>0</v>
      </c>
      <c r="G194" s="120" t="s">
        <v>944</v>
      </c>
      <c r="H194" s="120" t="s">
        <v>1541</v>
      </c>
      <c r="I194" s="120" t="s">
        <v>946</v>
      </c>
      <c r="J194" s="120" t="s">
        <v>1541</v>
      </c>
      <c r="K194" s="120" t="s">
        <v>1023</v>
      </c>
    </row>
    <row r="195" spans="1:11" x14ac:dyDescent="0.25">
      <c r="A195" s="91" t="s">
        <v>551</v>
      </c>
      <c r="B195" s="91" t="s">
        <v>181</v>
      </c>
      <c r="C195" s="91" t="s">
        <v>5</v>
      </c>
      <c r="D195" s="92" t="s">
        <v>1250</v>
      </c>
      <c r="E195" s="142">
        <v>12</v>
      </c>
      <c r="F195" s="91">
        <v>0</v>
      </c>
      <c r="G195" s="120" t="s">
        <v>944</v>
      </c>
      <c r="H195" s="120" t="s">
        <v>1541</v>
      </c>
      <c r="I195" s="120" t="s">
        <v>946</v>
      </c>
      <c r="J195" s="120" t="s">
        <v>1541</v>
      </c>
      <c r="K195" s="120" t="s">
        <v>1023</v>
      </c>
    </row>
    <row r="196" spans="1:11" x14ac:dyDescent="0.25">
      <c r="A196" s="91" t="s">
        <v>552</v>
      </c>
      <c r="B196" s="91" t="s">
        <v>181</v>
      </c>
      <c r="C196" s="91" t="s">
        <v>5</v>
      </c>
      <c r="D196" s="92" t="s">
        <v>1251</v>
      </c>
      <c r="E196" s="142">
        <v>12</v>
      </c>
      <c r="F196" s="91">
        <v>0</v>
      </c>
      <c r="G196" s="120" t="s">
        <v>944</v>
      </c>
      <c r="H196" s="120" t="s">
        <v>1541</v>
      </c>
      <c r="I196" s="120" t="s">
        <v>946</v>
      </c>
      <c r="J196" s="120" t="s">
        <v>1541</v>
      </c>
      <c r="K196" s="120" t="s">
        <v>1023</v>
      </c>
    </row>
    <row r="197" spans="1:11" ht="25.5" x14ac:dyDescent="0.25">
      <c r="A197" s="91" t="s">
        <v>554</v>
      </c>
      <c r="B197" s="91" t="s">
        <v>181</v>
      </c>
      <c r="C197" s="91" t="s">
        <v>5</v>
      </c>
      <c r="D197" s="92" t="s">
        <v>1252</v>
      </c>
      <c r="E197" s="142">
        <v>2</v>
      </c>
      <c r="F197" s="91">
        <v>0</v>
      </c>
      <c r="G197" s="120" t="s">
        <v>944</v>
      </c>
      <c r="H197" s="120" t="s">
        <v>1541</v>
      </c>
      <c r="I197" s="120" t="s">
        <v>946</v>
      </c>
      <c r="J197" s="120" t="s">
        <v>1541</v>
      </c>
      <c r="K197" s="120" t="s">
        <v>1023</v>
      </c>
    </row>
    <row r="198" spans="1:11" ht="25.5" x14ac:dyDescent="0.25">
      <c r="A198" s="91" t="s">
        <v>556</v>
      </c>
      <c r="B198" s="91" t="s">
        <v>181</v>
      </c>
      <c r="C198" s="91" t="s">
        <v>5</v>
      </c>
      <c r="D198" s="92" t="s">
        <v>553</v>
      </c>
      <c r="E198" s="142">
        <v>12</v>
      </c>
      <c r="F198" s="91">
        <v>0</v>
      </c>
      <c r="G198" s="120" t="s">
        <v>944</v>
      </c>
      <c r="H198" s="120" t="s">
        <v>1541</v>
      </c>
      <c r="I198" s="120" t="s">
        <v>946</v>
      </c>
      <c r="J198" s="120" t="s">
        <v>1541</v>
      </c>
      <c r="K198" s="120" t="s">
        <v>1023</v>
      </c>
    </row>
    <row r="199" spans="1:11" ht="25.5" x14ac:dyDescent="0.25">
      <c r="A199" s="91" t="s">
        <v>558</v>
      </c>
      <c r="B199" s="91" t="s">
        <v>181</v>
      </c>
      <c r="C199" s="91" t="s">
        <v>5</v>
      </c>
      <c r="D199" s="92" t="s">
        <v>555</v>
      </c>
      <c r="E199" s="142">
        <v>12</v>
      </c>
      <c r="F199" s="91">
        <v>0</v>
      </c>
      <c r="G199" s="120" t="s">
        <v>944</v>
      </c>
      <c r="H199" s="120" t="s">
        <v>1541</v>
      </c>
      <c r="I199" s="120" t="s">
        <v>946</v>
      </c>
      <c r="J199" s="120" t="s">
        <v>1541</v>
      </c>
      <c r="K199" s="120" t="s">
        <v>1023</v>
      </c>
    </row>
    <row r="200" spans="1:11" x14ac:dyDescent="0.25">
      <c r="A200" s="91" t="s">
        <v>560</v>
      </c>
      <c r="B200" s="91" t="s">
        <v>181</v>
      </c>
      <c r="C200" s="91" t="s">
        <v>5</v>
      </c>
      <c r="D200" s="92" t="s">
        <v>557</v>
      </c>
      <c r="E200" s="142">
        <v>12</v>
      </c>
      <c r="F200" s="91">
        <v>0</v>
      </c>
      <c r="G200" s="120" t="s">
        <v>944</v>
      </c>
      <c r="H200" s="120" t="s">
        <v>1541</v>
      </c>
      <c r="I200" s="120" t="s">
        <v>946</v>
      </c>
      <c r="J200" s="120" t="s">
        <v>1541</v>
      </c>
      <c r="K200" s="120" t="s">
        <v>1023</v>
      </c>
    </row>
    <row r="201" spans="1:11" ht="25.5" x14ac:dyDescent="0.25">
      <c r="A201" s="91" t="s">
        <v>562</v>
      </c>
      <c r="B201" s="91" t="s">
        <v>181</v>
      </c>
      <c r="C201" s="91" t="s">
        <v>5</v>
      </c>
      <c r="D201" s="92" t="s">
        <v>559</v>
      </c>
      <c r="E201" s="142">
        <v>12</v>
      </c>
      <c r="F201" s="91">
        <v>0</v>
      </c>
      <c r="G201" s="120" t="s">
        <v>944</v>
      </c>
      <c r="H201" s="120" t="s">
        <v>1541</v>
      </c>
      <c r="I201" s="120" t="s">
        <v>946</v>
      </c>
      <c r="J201" s="120" t="s">
        <v>1541</v>
      </c>
      <c r="K201" s="120" t="s">
        <v>1023</v>
      </c>
    </row>
    <row r="202" spans="1:11" x14ac:dyDescent="0.25">
      <c r="A202" s="91" t="s">
        <v>564</v>
      </c>
      <c r="B202" s="91" t="s">
        <v>181</v>
      </c>
      <c r="C202" s="91" t="s">
        <v>5</v>
      </c>
      <c r="D202" s="92" t="s">
        <v>561</v>
      </c>
      <c r="E202" s="142">
        <v>3</v>
      </c>
      <c r="F202" s="91">
        <v>0</v>
      </c>
      <c r="G202" s="120" t="s">
        <v>944</v>
      </c>
      <c r="H202" s="120" t="s">
        <v>1541</v>
      </c>
      <c r="I202" s="120" t="s">
        <v>946</v>
      </c>
      <c r="J202" s="120" t="s">
        <v>1541</v>
      </c>
      <c r="K202" s="120" t="s">
        <v>1023</v>
      </c>
    </row>
    <row r="203" spans="1:11" ht="25.5" x14ac:dyDescent="0.25">
      <c r="A203" s="91" t="s">
        <v>566</v>
      </c>
      <c r="B203" s="91" t="s">
        <v>181</v>
      </c>
      <c r="C203" s="91" t="s">
        <v>5</v>
      </c>
      <c r="D203" s="92" t="s">
        <v>563</v>
      </c>
      <c r="E203" s="142">
        <v>12</v>
      </c>
      <c r="F203" s="91">
        <v>0</v>
      </c>
      <c r="G203" s="120" t="s">
        <v>944</v>
      </c>
      <c r="H203" s="120" t="s">
        <v>1541</v>
      </c>
      <c r="I203" s="120" t="s">
        <v>946</v>
      </c>
      <c r="J203" s="120" t="s">
        <v>1541</v>
      </c>
      <c r="K203" s="120" t="s">
        <v>1023</v>
      </c>
    </row>
    <row r="204" spans="1:11" x14ac:dyDescent="0.25">
      <c r="A204" s="91" t="s">
        <v>568</v>
      </c>
      <c r="B204" s="91" t="s">
        <v>181</v>
      </c>
      <c r="C204" s="91" t="s">
        <v>5</v>
      </c>
      <c r="D204" s="92" t="s">
        <v>565</v>
      </c>
      <c r="E204" s="142">
        <v>12</v>
      </c>
      <c r="F204" s="91">
        <v>0</v>
      </c>
      <c r="G204" s="120" t="s">
        <v>944</v>
      </c>
      <c r="H204" s="120" t="s">
        <v>1541</v>
      </c>
      <c r="I204" s="120" t="s">
        <v>946</v>
      </c>
      <c r="J204" s="120" t="s">
        <v>1541</v>
      </c>
      <c r="K204" s="120" t="s">
        <v>1023</v>
      </c>
    </row>
    <row r="205" spans="1:11" x14ac:dyDescent="0.25">
      <c r="A205" s="91" t="s">
        <v>570</v>
      </c>
      <c r="B205" s="91" t="s">
        <v>181</v>
      </c>
      <c r="C205" s="91" t="s">
        <v>5</v>
      </c>
      <c r="D205" s="92" t="s">
        <v>567</v>
      </c>
      <c r="E205" s="142">
        <v>12</v>
      </c>
      <c r="F205" s="91">
        <v>0</v>
      </c>
      <c r="G205" s="120" t="s">
        <v>944</v>
      </c>
      <c r="H205" s="120" t="s">
        <v>1541</v>
      </c>
      <c r="I205" s="120" t="s">
        <v>946</v>
      </c>
      <c r="J205" s="120" t="s">
        <v>1541</v>
      </c>
      <c r="K205" s="120" t="s">
        <v>1023</v>
      </c>
    </row>
    <row r="206" spans="1:11" ht="25.5" x14ac:dyDescent="0.25">
      <c r="A206" s="91" t="s">
        <v>572</v>
      </c>
      <c r="B206" s="91" t="s">
        <v>181</v>
      </c>
      <c r="C206" s="91" t="s">
        <v>5</v>
      </c>
      <c r="D206" s="92" t="s">
        <v>569</v>
      </c>
      <c r="E206" s="142">
        <v>12</v>
      </c>
      <c r="F206" s="91">
        <v>0</v>
      </c>
      <c r="G206" s="120" t="s">
        <v>944</v>
      </c>
      <c r="H206" s="120" t="s">
        <v>1541</v>
      </c>
      <c r="I206" s="120" t="s">
        <v>946</v>
      </c>
      <c r="J206" s="120" t="s">
        <v>1541</v>
      </c>
      <c r="K206" s="120" t="s">
        <v>1023</v>
      </c>
    </row>
    <row r="207" spans="1:11" ht="25.5" x14ac:dyDescent="0.25">
      <c r="A207" s="91" t="s">
        <v>574</v>
      </c>
      <c r="B207" s="91" t="s">
        <v>181</v>
      </c>
      <c r="C207" s="91" t="s">
        <v>5</v>
      </c>
      <c r="D207" s="92" t="s">
        <v>571</v>
      </c>
      <c r="E207" s="142">
        <v>12</v>
      </c>
      <c r="F207" s="91">
        <v>0</v>
      </c>
      <c r="G207" s="120" t="s">
        <v>944</v>
      </c>
      <c r="H207" s="120" t="s">
        <v>1541</v>
      </c>
      <c r="I207" s="120" t="s">
        <v>946</v>
      </c>
      <c r="J207" s="120" t="s">
        <v>1541</v>
      </c>
      <c r="K207" s="120" t="s">
        <v>1023</v>
      </c>
    </row>
    <row r="208" spans="1:11" x14ac:dyDescent="0.25">
      <c r="A208" s="91" t="s">
        <v>576</v>
      </c>
      <c r="B208" s="91" t="s">
        <v>181</v>
      </c>
      <c r="C208" s="91" t="s">
        <v>5</v>
      </c>
      <c r="D208" s="92" t="s">
        <v>573</v>
      </c>
      <c r="E208" s="142">
        <v>2</v>
      </c>
      <c r="F208" s="91">
        <v>0</v>
      </c>
      <c r="G208" s="120" t="s">
        <v>944</v>
      </c>
      <c r="H208" s="120" t="s">
        <v>1541</v>
      </c>
      <c r="I208" s="120" t="s">
        <v>946</v>
      </c>
      <c r="J208" s="120" t="s">
        <v>1541</v>
      </c>
      <c r="K208" s="120" t="s">
        <v>1023</v>
      </c>
    </row>
    <row r="209" spans="1:11" ht="25.5" x14ac:dyDescent="0.25">
      <c r="A209" s="91" t="s">
        <v>578</v>
      </c>
      <c r="B209" s="91" t="s">
        <v>181</v>
      </c>
      <c r="C209" s="91" t="s">
        <v>5</v>
      </c>
      <c r="D209" s="92" t="s">
        <v>575</v>
      </c>
      <c r="E209" s="142">
        <v>2</v>
      </c>
      <c r="F209" s="91">
        <v>0</v>
      </c>
      <c r="G209" s="120" t="s">
        <v>944</v>
      </c>
      <c r="H209" s="120" t="s">
        <v>1541</v>
      </c>
      <c r="I209" s="120" t="s">
        <v>946</v>
      </c>
      <c r="J209" s="120" t="s">
        <v>1541</v>
      </c>
      <c r="K209" s="120" t="s">
        <v>1023</v>
      </c>
    </row>
    <row r="210" spans="1:11" x14ac:dyDescent="0.25">
      <c r="A210" s="91" t="s">
        <v>580</v>
      </c>
      <c r="B210" s="91" t="s">
        <v>181</v>
      </c>
      <c r="C210" s="91" t="s">
        <v>5</v>
      </c>
      <c r="D210" s="92" t="s">
        <v>577</v>
      </c>
      <c r="E210" s="142">
        <v>12</v>
      </c>
      <c r="F210" s="91">
        <v>0</v>
      </c>
      <c r="G210" s="120" t="s">
        <v>944</v>
      </c>
      <c r="H210" s="120" t="s">
        <v>1541</v>
      </c>
      <c r="I210" s="120" t="s">
        <v>946</v>
      </c>
      <c r="J210" s="120" t="s">
        <v>1541</v>
      </c>
      <c r="K210" s="120" t="s">
        <v>1023</v>
      </c>
    </row>
    <row r="211" spans="1:11" ht="25.5" x14ac:dyDescent="0.25">
      <c r="A211" s="91" t="s">
        <v>582</v>
      </c>
      <c r="B211" s="91" t="s">
        <v>181</v>
      </c>
      <c r="C211" s="91" t="s">
        <v>5</v>
      </c>
      <c r="D211" s="92" t="s">
        <v>579</v>
      </c>
      <c r="E211" s="142">
        <v>2</v>
      </c>
      <c r="F211" s="91">
        <v>0</v>
      </c>
      <c r="G211" s="120" t="s">
        <v>944</v>
      </c>
      <c r="H211" s="120" t="s">
        <v>1541</v>
      </c>
      <c r="I211" s="120" t="s">
        <v>946</v>
      </c>
      <c r="J211" s="120" t="s">
        <v>1541</v>
      </c>
      <c r="K211" s="120" t="s">
        <v>1023</v>
      </c>
    </row>
    <row r="212" spans="1:11" ht="25.5" x14ac:dyDescent="0.25">
      <c r="A212" s="91" t="s">
        <v>583</v>
      </c>
      <c r="B212" s="91" t="s">
        <v>181</v>
      </c>
      <c r="C212" s="91" t="s">
        <v>5</v>
      </c>
      <c r="D212" s="92" t="s">
        <v>581</v>
      </c>
      <c r="E212" s="142">
        <v>2</v>
      </c>
      <c r="F212" s="91">
        <v>0</v>
      </c>
      <c r="G212" s="120" t="s">
        <v>944</v>
      </c>
      <c r="H212" s="120" t="s">
        <v>1541</v>
      </c>
      <c r="I212" s="120" t="s">
        <v>946</v>
      </c>
      <c r="J212" s="120" t="s">
        <v>1541</v>
      </c>
      <c r="K212" s="120" t="s">
        <v>1023</v>
      </c>
    </row>
    <row r="213" spans="1:11" ht="38.25" x14ac:dyDescent="0.25">
      <c r="A213" s="91" t="s">
        <v>585</v>
      </c>
      <c r="B213" s="91" t="s">
        <v>181</v>
      </c>
      <c r="C213" s="91" t="s">
        <v>5</v>
      </c>
      <c r="D213" s="92" t="s">
        <v>1253</v>
      </c>
      <c r="E213" s="142">
        <v>2</v>
      </c>
      <c r="F213" s="91">
        <v>0</v>
      </c>
      <c r="G213" s="120" t="s">
        <v>944</v>
      </c>
      <c r="H213" s="120" t="s">
        <v>1541</v>
      </c>
      <c r="I213" s="120" t="s">
        <v>946</v>
      </c>
      <c r="J213" s="120" t="s">
        <v>1541</v>
      </c>
      <c r="K213" s="120" t="s">
        <v>1023</v>
      </c>
    </row>
    <row r="214" spans="1:11" ht="25.5" x14ac:dyDescent="0.25">
      <c r="A214" s="91" t="s">
        <v>587</v>
      </c>
      <c r="B214" s="91" t="s">
        <v>181</v>
      </c>
      <c r="C214" s="91" t="s">
        <v>5</v>
      </c>
      <c r="D214" s="92" t="s">
        <v>584</v>
      </c>
      <c r="E214" s="142">
        <v>2</v>
      </c>
      <c r="F214" s="91">
        <v>0</v>
      </c>
      <c r="G214" s="120" t="s">
        <v>944</v>
      </c>
      <c r="H214" s="120" t="s">
        <v>1541</v>
      </c>
      <c r="I214" s="120" t="s">
        <v>946</v>
      </c>
      <c r="J214" s="120" t="s">
        <v>1541</v>
      </c>
      <c r="K214" s="120" t="s">
        <v>1023</v>
      </c>
    </row>
    <row r="215" spans="1:11" ht="25.5" x14ac:dyDescent="0.25">
      <c r="A215" s="91" t="s">
        <v>589</v>
      </c>
      <c r="B215" s="91" t="s">
        <v>181</v>
      </c>
      <c r="C215" s="91" t="s">
        <v>5</v>
      </c>
      <c r="D215" s="92" t="s">
        <v>586</v>
      </c>
      <c r="E215" s="142">
        <v>2</v>
      </c>
      <c r="F215" s="91">
        <v>0</v>
      </c>
      <c r="G215" s="120" t="s">
        <v>944</v>
      </c>
      <c r="H215" s="120" t="s">
        <v>1541</v>
      </c>
      <c r="I215" s="120" t="s">
        <v>946</v>
      </c>
      <c r="J215" s="120" t="s">
        <v>1541</v>
      </c>
      <c r="K215" s="120" t="s">
        <v>1023</v>
      </c>
    </row>
    <row r="216" spans="1:11" ht="25.5" x14ac:dyDescent="0.25">
      <c r="A216" s="91" t="s">
        <v>591</v>
      </c>
      <c r="B216" s="91" t="s">
        <v>181</v>
      </c>
      <c r="C216" s="91" t="s">
        <v>5</v>
      </c>
      <c r="D216" s="92" t="s">
        <v>588</v>
      </c>
      <c r="E216" s="142">
        <v>2</v>
      </c>
      <c r="F216" s="91">
        <v>0</v>
      </c>
      <c r="G216" s="120" t="s">
        <v>944</v>
      </c>
      <c r="H216" s="120" t="s">
        <v>1541</v>
      </c>
      <c r="I216" s="120" t="s">
        <v>946</v>
      </c>
      <c r="J216" s="120" t="s">
        <v>1541</v>
      </c>
      <c r="K216" s="120" t="s">
        <v>1023</v>
      </c>
    </row>
    <row r="217" spans="1:11" ht="25.5" x14ac:dyDescent="0.25">
      <c r="A217" s="91" t="s">
        <v>593</v>
      </c>
      <c r="B217" s="91" t="s">
        <v>181</v>
      </c>
      <c r="C217" s="91" t="s">
        <v>5</v>
      </c>
      <c r="D217" s="92" t="s">
        <v>590</v>
      </c>
      <c r="E217" s="142">
        <v>2</v>
      </c>
      <c r="F217" s="91">
        <v>0</v>
      </c>
      <c r="G217" s="120" t="s">
        <v>944</v>
      </c>
      <c r="H217" s="120" t="s">
        <v>1541</v>
      </c>
      <c r="I217" s="120" t="s">
        <v>946</v>
      </c>
      <c r="J217" s="120" t="s">
        <v>1541</v>
      </c>
      <c r="K217" s="120" t="s">
        <v>1023</v>
      </c>
    </row>
    <row r="218" spans="1:11" ht="25.5" x14ac:dyDescent="0.25">
      <c r="A218" s="91" t="s">
        <v>594</v>
      </c>
      <c r="B218" s="91" t="s">
        <v>181</v>
      </c>
      <c r="C218" s="91" t="s">
        <v>5</v>
      </c>
      <c r="D218" s="92" t="s">
        <v>592</v>
      </c>
      <c r="E218" s="142">
        <v>2</v>
      </c>
      <c r="F218" s="91">
        <v>0</v>
      </c>
      <c r="G218" s="120" t="s">
        <v>944</v>
      </c>
      <c r="H218" s="120" t="s">
        <v>1541</v>
      </c>
      <c r="I218" s="120" t="s">
        <v>946</v>
      </c>
      <c r="J218" s="120" t="s">
        <v>1541</v>
      </c>
      <c r="K218" s="120" t="s">
        <v>1023</v>
      </c>
    </row>
    <row r="219" spans="1:11" ht="38.25" x14ac:dyDescent="0.25">
      <c r="A219" s="91" t="s">
        <v>596</v>
      </c>
      <c r="B219" s="91" t="s">
        <v>181</v>
      </c>
      <c r="C219" s="91" t="s">
        <v>5</v>
      </c>
      <c r="D219" s="92" t="s">
        <v>1005</v>
      </c>
      <c r="E219" s="142">
        <v>2</v>
      </c>
      <c r="F219" s="91">
        <v>0</v>
      </c>
      <c r="G219" s="120" t="s">
        <v>944</v>
      </c>
      <c r="H219" s="120" t="s">
        <v>1541</v>
      </c>
      <c r="I219" s="120" t="s">
        <v>946</v>
      </c>
      <c r="J219" s="120" t="s">
        <v>1541</v>
      </c>
      <c r="K219" s="120" t="s">
        <v>1023</v>
      </c>
    </row>
    <row r="220" spans="1:11" ht="38.25" x14ac:dyDescent="0.25">
      <c r="A220" s="91" t="s">
        <v>597</v>
      </c>
      <c r="B220" s="91" t="s">
        <v>181</v>
      </c>
      <c r="C220" s="91" t="s">
        <v>5</v>
      </c>
      <c r="D220" s="92" t="s">
        <v>595</v>
      </c>
      <c r="E220" s="142">
        <v>2</v>
      </c>
      <c r="F220" s="91">
        <v>0</v>
      </c>
      <c r="G220" s="120" t="s">
        <v>944</v>
      </c>
      <c r="H220" s="120" t="s">
        <v>1541</v>
      </c>
      <c r="I220" s="120" t="s">
        <v>946</v>
      </c>
      <c r="J220" s="120" t="s">
        <v>1541</v>
      </c>
      <c r="K220" s="120" t="s">
        <v>1023</v>
      </c>
    </row>
    <row r="221" spans="1:11" ht="25.5" x14ac:dyDescent="0.25">
      <c r="A221" s="91" t="s">
        <v>599</v>
      </c>
      <c r="B221" s="91" t="s">
        <v>181</v>
      </c>
      <c r="C221" s="91" t="s">
        <v>5</v>
      </c>
      <c r="D221" s="92" t="s">
        <v>1254</v>
      </c>
      <c r="E221" s="142">
        <v>2</v>
      </c>
      <c r="F221" s="91">
        <v>0</v>
      </c>
      <c r="G221" s="120" t="s">
        <v>944</v>
      </c>
      <c r="H221" s="120" t="s">
        <v>1541</v>
      </c>
      <c r="I221" s="120" t="s">
        <v>946</v>
      </c>
      <c r="J221" s="120" t="s">
        <v>1541</v>
      </c>
      <c r="K221" s="120" t="s">
        <v>1023</v>
      </c>
    </row>
    <row r="222" spans="1:11" ht="38.25" x14ac:dyDescent="0.25">
      <c r="A222" s="91" t="s">
        <v>601</v>
      </c>
      <c r="B222" s="91" t="s">
        <v>181</v>
      </c>
      <c r="C222" s="91" t="s">
        <v>5</v>
      </c>
      <c r="D222" s="92" t="s">
        <v>598</v>
      </c>
      <c r="E222" s="142">
        <v>2</v>
      </c>
      <c r="F222" s="91">
        <v>0</v>
      </c>
      <c r="G222" s="120" t="s">
        <v>944</v>
      </c>
      <c r="H222" s="120" t="s">
        <v>1541</v>
      </c>
      <c r="I222" s="120" t="s">
        <v>946</v>
      </c>
      <c r="J222" s="120" t="s">
        <v>1541</v>
      </c>
      <c r="K222" s="120" t="s">
        <v>1023</v>
      </c>
    </row>
    <row r="223" spans="1:11" ht="38.25" x14ac:dyDescent="0.25">
      <c r="A223" s="91" t="s">
        <v>603</v>
      </c>
      <c r="B223" s="91" t="s">
        <v>181</v>
      </c>
      <c r="C223" s="91" t="s">
        <v>5</v>
      </c>
      <c r="D223" s="92" t="s">
        <v>600</v>
      </c>
      <c r="E223" s="142">
        <v>2</v>
      </c>
      <c r="F223" s="91">
        <v>0</v>
      </c>
      <c r="G223" s="120" t="s">
        <v>944</v>
      </c>
      <c r="H223" s="120" t="s">
        <v>1541</v>
      </c>
      <c r="I223" s="120" t="s">
        <v>946</v>
      </c>
      <c r="J223" s="120" t="s">
        <v>1541</v>
      </c>
      <c r="K223" s="120" t="s">
        <v>1023</v>
      </c>
    </row>
    <row r="224" spans="1:11" x14ac:dyDescent="0.25">
      <c r="A224" s="91" t="s">
        <v>605</v>
      </c>
      <c r="B224" s="91" t="s">
        <v>181</v>
      </c>
      <c r="C224" s="91" t="s">
        <v>5</v>
      </c>
      <c r="D224" s="92" t="s">
        <v>602</v>
      </c>
      <c r="E224" s="142">
        <v>2</v>
      </c>
      <c r="F224" s="91">
        <v>0</v>
      </c>
      <c r="G224" s="120" t="s">
        <v>944</v>
      </c>
      <c r="H224" s="120" t="s">
        <v>1541</v>
      </c>
      <c r="I224" s="120" t="s">
        <v>946</v>
      </c>
      <c r="J224" s="120" t="s">
        <v>1541</v>
      </c>
      <c r="K224" s="120" t="s">
        <v>1023</v>
      </c>
    </row>
    <row r="225" spans="1:11" x14ac:dyDescent="0.25">
      <c r="A225" s="91" t="s">
        <v>607</v>
      </c>
      <c r="B225" s="91" t="s">
        <v>181</v>
      </c>
      <c r="C225" s="91" t="s">
        <v>5</v>
      </c>
      <c r="D225" s="92" t="s">
        <v>604</v>
      </c>
      <c r="E225" s="142">
        <v>2</v>
      </c>
      <c r="F225" s="91">
        <v>0</v>
      </c>
      <c r="G225" s="120" t="s">
        <v>944</v>
      </c>
      <c r="H225" s="120" t="s">
        <v>1541</v>
      </c>
      <c r="I225" s="120" t="s">
        <v>946</v>
      </c>
      <c r="J225" s="120" t="s">
        <v>1541</v>
      </c>
      <c r="K225" s="120" t="s">
        <v>1023</v>
      </c>
    </row>
    <row r="226" spans="1:11" ht="38.25" x14ac:dyDescent="0.25">
      <c r="A226" s="91" t="s">
        <v>609</v>
      </c>
      <c r="B226" s="91" t="s">
        <v>181</v>
      </c>
      <c r="C226" s="91" t="s">
        <v>5</v>
      </c>
      <c r="D226" s="92" t="s">
        <v>606</v>
      </c>
      <c r="E226" s="142">
        <v>2</v>
      </c>
      <c r="F226" s="91">
        <v>0</v>
      </c>
      <c r="G226" s="120" t="s">
        <v>944</v>
      </c>
      <c r="H226" s="120" t="s">
        <v>1541</v>
      </c>
      <c r="I226" s="120" t="s">
        <v>946</v>
      </c>
      <c r="J226" s="120" t="s">
        <v>1541</v>
      </c>
      <c r="K226" s="120" t="s">
        <v>1023</v>
      </c>
    </row>
    <row r="227" spans="1:11" ht="25.5" x14ac:dyDescent="0.25">
      <c r="A227" s="91" t="s">
        <v>1008</v>
      </c>
      <c r="B227" s="91" t="s">
        <v>181</v>
      </c>
      <c r="C227" s="91" t="s">
        <v>5</v>
      </c>
      <c r="D227" s="92" t="s">
        <v>608</v>
      </c>
      <c r="E227" s="142">
        <v>2</v>
      </c>
      <c r="F227" s="91">
        <v>0</v>
      </c>
      <c r="G227" s="120" t="s">
        <v>944</v>
      </c>
      <c r="H227" s="120" t="s">
        <v>1541</v>
      </c>
      <c r="I227" s="120" t="s">
        <v>946</v>
      </c>
      <c r="J227" s="120" t="s">
        <v>1541</v>
      </c>
      <c r="K227" s="120" t="s">
        <v>1023</v>
      </c>
    </row>
    <row r="228" spans="1:11" ht="25.5" x14ac:dyDescent="0.25">
      <c r="A228" s="91" t="s">
        <v>1009</v>
      </c>
      <c r="B228" s="91" t="s">
        <v>181</v>
      </c>
      <c r="C228" s="91" t="s">
        <v>5</v>
      </c>
      <c r="D228" s="92" t="s">
        <v>610</v>
      </c>
      <c r="E228" s="142">
        <v>2</v>
      </c>
      <c r="F228" s="91">
        <v>0</v>
      </c>
      <c r="G228" s="120" t="s">
        <v>944</v>
      </c>
      <c r="H228" s="120" t="s">
        <v>1541</v>
      </c>
      <c r="I228" s="120" t="s">
        <v>946</v>
      </c>
      <c r="J228" s="120" t="s">
        <v>1541</v>
      </c>
      <c r="K228" s="120" t="s">
        <v>1023</v>
      </c>
    </row>
    <row r="229" spans="1:11" x14ac:dyDescent="0.25">
      <c r="A229" s="180" t="s">
        <v>1014</v>
      </c>
      <c r="B229" s="181"/>
      <c r="C229" s="182"/>
      <c r="D229" s="84"/>
      <c r="E229" s="143">
        <f>SUM(E3:E228)</f>
        <v>1000</v>
      </c>
      <c r="F229" s="95">
        <v>0</v>
      </c>
      <c r="G229" s="30"/>
      <c r="H229" s="30"/>
      <c r="I229" s="30"/>
      <c r="J229" s="30"/>
      <c r="K229" s="30"/>
    </row>
    <row r="230" spans="1:11" ht="25.5" x14ac:dyDescent="0.25">
      <c r="A230" s="183" t="s">
        <v>1016</v>
      </c>
      <c r="B230" s="184" t="s">
        <v>1015</v>
      </c>
      <c r="C230" s="185"/>
      <c r="D230" s="74" t="s">
        <v>1450</v>
      </c>
      <c r="E230" s="75" t="s">
        <v>1449</v>
      </c>
      <c r="F230" s="73"/>
      <c r="G230" s="30"/>
      <c r="H230" s="30"/>
      <c r="I230" s="30"/>
      <c r="J230" s="30"/>
      <c r="K230" s="30"/>
    </row>
    <row r="234" spans="1:11" x14ac:dyDescent="0.25">
      <c r="E234" s="57"/>
    </row>
    <row r="235" spans="1:11" x14ac:dyDescent="0.25">
      <c r="E235" s="57"/>
    </row>
    <row r="236" spans="1:11" x14ac:dyDescent="0.25">
      <c r="E236" s="57"/>
    </row>
    <row r="237" spans="1:11" x14ac:dyDescent="0.25">
      <c r="E237" s="57"/>
    </row>
    <row r="238" spans="1:11" x14ac:dyDescent="0.25">
      <c r="E238" s="57"/>
    </row>
    <row r="239" spans="1:11" x14ac:dyDescent="0.25">
      <c r="E239" s="57"/>
    </row>
    <row r="240" spans="1:11" x14ac:dyDescent="0.25">
      <c r="E240" s="57"/>
    </row>
    <row r="241" spans="5:5" x14ac:dyDescent="0.25">
      <c r="E241" s="57"/>
    </row>
    <row r="242" spans="5:5" x14ac:dyDescent="0.25">
      <c r="E242" s="57"/>
    </row>
    <row r="243" spans="5:5" x14ac:dyDescent="0.25">
      <c r="E243" s="57"/>
    </row>
    <row r="244" spans="5:5" x14ac:dyDescent="0.25">
      <c r="E244" s="57"/>
    </row>
    <row r="245" spans="5:5" x14ac:dyDescent="0.25">
      <c r="E245" s="57"/>
    </row>
    <row r="246" spans="5:5" x14ac:dyDescent="0.25">
      <c r="E246" s="57"/>
    </row>
    <row r="247" spans="5:5" x14ac:dyDescent="0.25">
      <c r="E247" s="57"/>
    </row>
    <row r="248" spans="5:5" x14ac:dyDescent="0.25">
      <c r="E248" s="57"/>
    </row>
    <row r="249" spans="5:5" x14ac:dyDescent="0.25">
      <c r="E249" s="57"/>
    </row>
    <row r="250" spans="5:5" x14ac:dyDescent="0.25">
      <c r="E250" s="57"/>
    </row>
    <row r="251" spans="5:5" x14ac:dyDescent="0.25">
      <c r="E251" s="57"/>
    </row>
    <row r="252" spans="5:5" x14ac:dyDescent="0.25">
      <c r="E252" s="57"/>
    </row>
    <row r="253" spans="5:5" x14ac:dyDescent="0.25">
      <c r="E253" s="57"/>
    </row>
    <row r="254" spans="5:5" x14ac:dyDescent="0.25">
      <c r="E254" s="57"/>
    </row>
    <row r="255" spans="5:5" x14ac:dyDescent="0.25">
      <c r="E255" s="57"/>
    </row>
    <row r="256" spans="5:5" x14ac:dyDescent="0.25">
      <c r="E256" s="57"/>
    </row>
    <row r="257" spans="5:5" x14ac:dyDescent="0.25">
      <c r="E257" s="57"/>
    </row>
    <row r="258" spans="5:5" x14ac:dyDescent="0.25">
      <c r="E258" s="57"/>
    </row>
    <row r="259" spans="5:5" x14ac:dyDescent="0.25">
      <c r="E259" s="57"/>
    </row>
    <row r="260" spans="5:5" x14ac:dyDescent="0.25">
      <c r="E260" s="57"/>
    </row>
    <row r="261" spans="5:5" x14ac:dyDescent="0.25">
      <c r="E261" s="57"/>
    </row>
    <row r="262" spans="5:5" x14ac:dyDescent="0.25">
      <c r="E262" s="57"/>
    </row>
    <row r="263" spans="5:5" x14ac:dyDescent="0.25">
      <c r="E263" s="57"/>
    </row>
    <row r="264" spans="5:5" x14ac:dyDescent="0.25">
      <c r="E264" s="57"/>
    </row>
    <row r="265" spans="5:5" x14ac:dyDescent="0.25">
      <c r="E265" s="57"/>
    </row>
    <row r="266" spans="5:5" x14ac:dyDescent="0.25">
      <c r="E266" s="57"/>
    </row>
    <row r="267" spans="5:5" x14ac:dyDescent="0.25">
      <c r="E267" s="57"/>
    </row>
    <row r="268" spans="5:5" x14ac:dyDescent="0.25">
      <c r="E268" s="57"/>
    </row>
    <row r="269" spans="5:5" x14ac:dyDescent="0.25">
      <c r="E269" s="57"/>
    </row>
    <row r="270" spans="5:5" x14ac:dyDescent="0.25">
      <c r="E270" s="57"/>
    </row>
    <row r="271" spans="5:5" x14ac:dyDescent="0.25">
      <c r="E271" s="57"/>
    </row>
    <row r="272" spans="5:5" x14ac:dyDescent="0.25">
      <c r="E272" s="57"/>
    </row>
    <row r="273" spans="5:5" x14ac:dyDescent="0.25">
      <c r="E273" s="57"/>
    </row>
    <row r="274" spans="5:5" x14ac:dyDescent="0.25">
      <c r="E274" s="57"/>
    </row>
    <row r="275" spans="5:5" x14ac:dyDescent="0.25">
      <c r="E275" s="57"/>
    </row>
    <row r="276" spans="5:5" x14ac:dyDescent="0.25">
      <c r="E276" s="57"/>
    </row>
    <row r="277" spans="5:5" x14ac:dyDescent="0.25">
      <c r="E277" s="57"/>
    </row>
    <row r="278" spans="5:5" x14ac:dyDescent="0.25">
      <c r="E278" s="57"/>
    </row>
    <row r="279" spans="5:5" x14ac:dyDescent="0.25">
      <c r="E279" s="57"/>
    </row>
    <row r="280" spans="5:5" x14ac:dyDescent="0.25">
      <c r="E280" s="57"/>
    </row>
    <row r="281" spans="5:5" x14ac:dyDescent="0.25">
      <c r="E281" s="57"/>
    </row>
    <row r="282" spans="5:5" x14ac:dyDescent="0.25">
      <c r="E282" s="57"/>
    </row>
    <row r="283" spans="5:5" x14ac:dyDescent="0.25">
      <c r="E283" s="57"/>
    </row>
    <row r="284" spans="5:5" x14ac:dyDescent="0.25">
      <c r="E284" s="57"/>
    </row>
    <row r="285" spans="5:5" x14ac:dyDescent="0.25">
      <c r="E285" s="57"/>
    </row>
    <row r="286" spans="5:5" x14ac:dyDescent="0.25">
      <c r="E286" s="57"/>
    </row>
    <row r="287" spans="5:5" x14ac:dyDescent="0.25">
      <c r="E287" s="57"/>
    </row>
    <row r="288" spans="5:5" x14ac:dyDescent="0.25">
      <c r="E288" s="57"/>
    </row>
    <row r="289" spans="5:5" x14ac:dyDescent="0.25">
      <c r="E289" s="57"/>
    </row>
    <row r="290" spans="5:5" x14ac:dyDescent="0.25">
      <c r="E290" s="57"/>
    </row>
    <row r="291" spans="5:5" x14ac:dyDescent="0.25">
      <c r="E291" s="57"/>
    </row>
    <row r="292" spans="5:5" x14ac:dyDescent="0.25">
      <c r="E292" s="57"/>
    </row>
    <row r="293" spans="5:5" x14ac:dyDescent="0.25">
      <c r="E293" s="57"/>
    </row>
    <row r="294" spans="5:5" x14ac:dyDescent="0.25">
      <c r="E294" s="57"/>
    </row>
    <row r="295" spans="5:5" x14ac:dyDescent="0.25">
      <c r="E295" s="57"/>
    </row>
    <row r="296" spans="5:5" x14ac:dyDescent="0.25">
      <c r="E296" s="57"/>
    </row>
    <row r="297" spans="5:5" x14ac:dyDescent="0.25">
      <c r="E297" s="57"/>
    </row>
    <row r="298" spans="5:5" x14ac:dyDescent="0.25">
      <c r="E298" s="57"/>
    </row>
    <row r="299" spans="5:5" x14ac:dyDescent="0.25">
      <c r="E299" s="57"/>
    </row>
    <row r="300" spans="5:5" x14ac:dyDescent="0.25">
      <c r="E300" s="57"/>
    </row>
    <row r="301" spans="5:5" x14ac:dyDescent="0.25">
      <c r="E301" s="57"/>
    </row>
    <row r="302" spans="5:5" x14ac:dyDescent="0.25">
      <c r="E302" s="57"/>
    </row>
    <row r="303" spans="5:5" x14ac:dyDescent="0.25">
      <c r="E303" s="57"/>
    </row>
    <row r="304" spans="5:5" x14ac:dyDescent="0.25">
      <c r="E304" s="57"/>
    </row>
    <row r="305" spans="5:5" x14ac:dyDescent="0.25">
      <c r="E305" s="57"/>
    </row>
    <row r="306" spans="5:5" x14ac:dyDescent="0.25">
      <c r="E306" s="57"/>
    </row>
    <row r="307" spans="5:5" x14ac:dyDescent="0.25">
      <c r="E307" s="57"/>
    </row>
    <row r="308" spans="5:5" x14ac:dyDescent="0.25">
      <c r="E308" s="57"/>
    </row>
    <row r="309" spans="5:5" x14ac:dyDescent="0.25">
      <c r="E309" s="57"/>
    </row>
    <row r="310" spans="5:5" x14ac:dyDescent="0.25">
      <c r="E310" s="57"/>
    </row>
    <row r="311" spans="5:5" x14ac:dyDescent="0.25">
      <c r="E311" s="57"/>
    </row>
    <row r="312" spans="5:5" x14ac:dyDescent="0.25">
      <c r="E312" s="57"/>
    </row>
    <row r="313" spans="5:5" x14ac:dyDescent="0.25">
      <c r="E313" s="57"/>
    </row>
    <row r="314" spans="5:5" x14ac:dyDescent="0.25">
      <c r="E314" s="57"/>
    </row>
    <row r="315" spans="5:5" x14ac:dyDescent="0.25">
      <c r="E315" s="57"/>
    </row>
    <row r="316" spans="5:5" x14ac:dyDescent="0.25">
      <c r="E316" s="57"/>
    </row>
    <row r="317" spans="5:5" x14ac:dyDescent="0.25">
      <c r="E317" s="57"/>
    </row>
    <row r="318" spans="5:5" x14ac:dyDescent="0.25">
      <c r="E318" s="57"/>
    </row>
    <row r="319" spans="5:5" x14ac:dyDescent="0.25">
      <c r="E319" s="57"/>
    </row>
    <row r="320" spans="5:5" x14ac:dyDescent="0.25">
      <c r="E320" s="57"/>
    </row>
    <row r="321" spans="5:5" x14ac:dyDescent="0.25">
      <c r="E321" s="57"/>
    </row>
    <row r="322" spans="5:5" x14ac:dyDescent="0.25">
      <c r="E322" s="57"/>
    </row>
    <row r="323" spans="5:5" x14ac:dyDescent="0.25">
      <c r="E323" s="57"/>
    </row>
    <row r="324" spans="5:5" x14ac:dyDescent="0.25">
      <c r="E324" s="57"/>
    </row>
    <row r="325" spans="5:5" x14ac:dyDescent="0.25">
      <c r="E325" s="57"/>
    </row>
    <row r="326" spans="5:5" x14ac:dyDescent="0.25">
      <c r="E326" s="57"/>
    </row>
    <row r="327" spans="5:5" x14ac:dyDescent="0.25">
      <c r="E327" s="57"/>
    </row>
    <row r="328" spans="5:5" x14ac:dyDescent="0.25">
      <c r="E328" s="57"/>
    </row>
    <row r="329" spans="5:5" x14ac:dyDescent="0.25">
      <c r="E329" s="57"/>
    </row>
    <row r="330" spans="5:5" x14ac:dyDescent="0.25">
      <c r="E330" s="57"/>
    </row>
    <row r="331" spans="5:5" x14ac:dyDescent="0.25">
      <c r="E331" s="57"/>
    </row>
    <row r="332" spans="5:5" x14ac:dyDescent="0.25">
      <c r="E332" s="57"/>
    </row>
    <row r="333" spans="5:5" x14ac:dyDescent="0.25">
      <c r="E333" s="57"/>
    </row>
    <row r="334" spans="5:5" x14ac:dyDescent="0.25">
      <c r="E334" s="57"/>
    </row>
    <row r="335" spans="5:5" x14ac:dyDescent="0.25">
      <c r="E335" s="57"/>
    </row>
    <row r="336" spans="5:5" x14ac:dyDescent="0.25">
      <c r="E336" s="57"/>
    </row>
    <row r="337" spans="5:5" x14ac:dyDescent="0.25">
      <c r="E337" s="57"/>
    </row>
    <row r="338" spans="5:5" x14ac:dyDescent="0.25">
      <c r="E338" s="57"/>
    </row>
    <row r="339" spans="5:5" x14ac:dyDescent="0.25">
      <c r="E339" s="57"/>
    </row>
    <row r="340" spans="5:5" x14ac:dyDescent="0.25">
      <c r="E340" s="57"/>
    </row>
    <row r="341" spans="5:5" x14ac:dyDescent="0.25">
      <c r="E341" s="57"/>
    </row>
    <row r="342" spans="5:5" x14ac:dyDescent="0.25">
      <c r="E342" s="57"/>
    </row>
    <row r="343" spans="5:5" x14ac:dyDescent="0.25">
      <c r="E343" s="57"/>
    </row>
    <row r="344" spans="5:5" x14ac:dyDescent="0.25">
      <c r="E344" s="57"/>
    </row>
    <row r="345" spans="5:5" x14ac:dyDescent="0.25">
      <c r="E345" s="57"/>
    </row>
    <row r="346" spans="5:5" x14ac:dyDescent="0.25">
      <c r="E346" s="57"/>
    </row>
    <row r="347" spans="5:5" x14ac:dyDescent="0.25">
      <c r="E347" s="57"/>
    </row>
    <row r="348" spans="5:5" x14ac:dyDescent="0.25">
      <c r="E348" s="57"/>
    </row>
    <row r="349" spans="5:5" x14ac:dyDescent="0.25">
      <c r="E349" s="57"/>
    </row>
    <row r="350" spans="5:5" x14ac:dyDescent="0.25">
      <c r="E350" s="57"/>
    </row>
    <row r="351" spans="5:5" x14ac:dyDescent="0.25">
      <c r="E351" s="57"/>
    </row>
    <row r="352" spans="5:5" x14ac:dyDescent="0.25">
      <c r="E352" s="57"/>
    </row>
    <row r="353" spans="5:5" x14ac:dyDescent="0.25">
      <c r="E353" s="57"/>
    </row>
    <row r="354" spans="5:5" x14ac:dyDescent="0.25">
      <c r="E354" s="57"/>
    </row>
    <row r="355" spans="5:5" x14ac:dyDescent="0.25">
      <c r="E355" s="57"/>
    </row>
    <row r="356" spans="5:5" x14ac:dyDescent="0.25">
      <c r="E356" s="57"/>
    </row>
    <row r="357" spans="5:5" x14ac:dyDescent="0.25">
      <c r="E357" s="57"/>
    </row>
    <row r="358" spans="5:5" x14ac:dyDescent="0.25">
      <c r="E358" s="57"/>
    </row>
    <row r="359" spans="5:5" x14ac:dyDescent="0.25">
      <c r="E359" s="57"/>
    </row>
    <row r="360" spans="5:5" x14ac:dyDescent="0.25">
      <c r="E360" s="57"/>
    </row>
    <row r="361" spans="5:5" x14ac:dyDescent="0.25">
      <c r="E361" s="57"/>
    </row>
    <row r="362" spans="5:5" x14ac:dyDescent="0.25">
      <c r="E362" s="57"/>
    </row>
    <row r="363" spans="5:5" x14ac:dyDescent="0.25">
      <c r="E363" s="57"/>
    </row>
    <row r="364" spans="5:5" x14ac:dyDescent="0.25">
      <c r="E364" s="57"/>
    </row>
    <row r="365" spans="5:5" x14ac:dyDescent="0.25">
      <c r="E365" s="57"/>
    </row>
    <row r="366" spans="5:5" x14ac:dyDescent="0.25">
      <c r="E366" s="57"/>
    </row>
    <row r="367" spans="5:5" x14ac:dyDescent="0.25">
      <c r="E367" s="57"/>
    </row>
    <row r="368" spans="5:5" x14ac:dyDescent="0.25">
      <c r="E368" s="57"/>
    </row>
    <row r="369" spans="5:5" x14ac:dyDescent="0.25">
      <c r="E369" s="57"/>
    </row>
    <row r="370" spans="5:5" x14ac:dyDescent="0.25">
      <c r="E370" s="57"/>
    </row>
    <row r="371" spans="5:5" x14ac:dyDescent="0.25">
      <c r="E371" s="57"/>
    </row>
    <row r="372" spans="5:5" x14ac:dyDescent="0.25">
      <c r="E372" s="57"/>
    </row>
    <row r="373" spans="5:5" x14ac:dyDescent="0.25">
      <c r="E373" s="57"/>
    </row>
    <row r="374" spans="5:5" x14ac:dyDescent="0.25">
      <c r="E374" s="57"/>
    </row>
    <row r="375" spans="5:5" x14ac:dyDescent="0.25">
      <c r="E375" s="57"/>
    </row>
    <row r="376" spans="5:5" x14ac:dyDescent="0.25">
      <c r="E376" s="57"/>
    </row>
    <row r="377" spans="5:5" x14ac:dyDescent="0.25">
      <c r="E377" s="57"/>
    </row>
  </sheetData>
  <sheetProtection password="FB39" sheet="1" objects="1" scenarios="1"/>
  <autoFilter ref="A1:D228"/>
  <mergeCells count="8">
    <mergeCell ref="A229:C229"/>
    <mergeCell ref="A230:C230"/>
    <mergeCell ref="E3:K3"/>
    <mergeCell ref="E6:K6"/>
    <mergeCell ref="E7:K7"/>
    <mergeCell ref="E175:K175"/>
    <mergeCell ref="E176:K176"/>
    <mergeCell ref="E24:K24"/>
  </mergeCells>
  <pageMargins left="0.70866141732283472" right="0.70866141732283472" top="0.74803149606299213" bottom="0.74803149606299213" header="0.31496062992125984" footer="0.31496062992125984"/>
  <pageSetup paperSize="8" scale="37" fitToHeight="1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46"/>
  <sheetViews>
    <sheetView workbookViewId="0">
      <selection activeCell="C15" sqref="C15"/>
    </sheetView>
  </sheetViews>
  <sheetFormatPr defaultRowHeight="15" x14ac:dyDescent="0.25"/>
  <cols>
    <col min="1" max="1" width="199.140625" style="18" customWidth="1"/>
    <col min="3" max="3" width="17" customWidth="1"/>
  </cols>
  <sheetData>
    <row r="1" spans="1:1" ht="15.75" thickBot="1" x14ac:dyDescent="0.3">
      <c r="A1" s="22" t="s">
        <v>28</v>
      </c>
    </row>
    <row r="2" spans="1:1" ht="15.75" thickBot="1" x14ac:dyDescent="0.3">
      <c r="A2" s="16"/>
    </row>
    <row r="3" spans="1:1" ht="22.5" x14ac:dyDescent="0.25">
      <c r="A3" s="19" t="s">
        <v>16</v>
      </c>
    </row>
    <row r="4" spans="1:1" ht="22.5" x14ac:dyDescent="0.25">
      <c r="A4" s="20" t="s">
        <v>17</v>
      </c>
    </row>
    <row r="5" spans="1:1" ht="15.75" thickBot="1" x14ac:dyDescent="0.3">
      <c r="A5" s="21" t="s">
        <v>18</v>
      </c>
    </row>
    <row r="6" spans="1:1" ht="15.75" thickBot="1" x14ac:dyDescent="0.3">
      <c r="A6" s="17"/>
    </row>
    <row r="7" spans="1:1" ht="15.75" thickBot="1" x14ac:dyDescent="0.3">
      <c r="A7" s="27" t="s">
        <v>30</v>
      </c>
    </row>
    <row r="8" spans="1:1" ht="15.75" thickBot="1" x14ac:dyDescent="0.3">
      <c r="A8" s="17"/>
    </row>
    <row r="9" spans="1:1" x14ac:dyDescent="0.25">
      <c r="A9" s="23" t="s">
        <v>19</v>
      </c>
    </row>
    <row r="10" spans="1:1" x14ac:dyDescent="0.25">
      <c r="A10" s="24" t="s">
        <v>20</v>
      </c>
    </row>
    <row r="11" spans="1:1" x14ac:dyDescent="0.25">
      <c r="A11" s="24"/>
    </row>
    <row r="12" spans="1:1" x14ac:dyDescent="0.25">
      <c r="A12" s="24" t="s">
        <v>29</v>
      </c>
    </row>
    <row r="13" spans="1:1" x14ac:dyDescent="0.25">
      <c r="A13" s="25" t="s">
        <v>1545</v>
      </c>
    </row>
    <row r="14" spans="1:1" x14ac:dyDescent="0.25">
      <c r="A14" s="25" t="s">
        <v>21</v>
      </c>
    </row>
    <row r="15" spans="1:1" x14ac:dyDescent="0.25">
      <c r="A15" s="24"/>
    </row>
    <row r="16" spans="1:1" x14ac:dyDescent="0.25">
      <c r="A16" s="24" t="s">
        <v>22</v>
      </c>
    </row>
    <row r="17" spans="1:3" x14ac:dyDescent="0.25">
      <c r="A17" s="24"/>
    </row>
    <row r="18" spans="1:3" x14ac:dyDescent="0.25">
      <c r="A18" s="26" t="s">
        <v>23</v>
      </c>
    </row>
    <row r="19" spans="1:3" x14ac:dyDescent="0.25">
      <c r="A19" s="24" t="s">
        <v>1542</v>
      </c>
    </row>
    <row r="20" spans="1:3" x14ac:dyDescent="0.25">
      <c r="A20" s="24" t="s">
        <v>1543</v>
      </c>
    </row>
    <row r="21" spans="1:3" x14ac:dyDescent="0.25">
      <c r="A21" s="24"/>
    </row>
    <row r="22" spans="1:3" x14ac:dyDescent="0.25">
      <c r="A22" s="26" t="s">
        <v>24</v>
      </c>
    </row>
    <row r="23" spans="1:3" x14ac:dyDescent="0.25">
      <c r="A23" s="24" t="s">
        <v>1544</v>
      </c>
    </row>
    <row r="24" spans="1:3" x14ac:dyDescent="0.25">
      <c r="A24" s="24" t="s">
        <v>1543</v>
      </c>
    </row>
    <row r="25" spans="1:3" x14ac:dyDescent="0.25">
      <c r="A25" s="24"/>
    </row>
    <row r="26" spans="1:3" x14ac:dyDescent="0.25">
      <c r="A26" s="26" t="s">
        <v>951</v>
      </c>
    </row>
    <row r="27" spans="1:3" x14ac:dyDescent="0.25">
      <c r="A27" s="26" t="s">
        <v>949</v>
      </c>
    </row>
    <row r="28" spans="1:3" ht="15.75" thickBot="1" x14ac:dyDescent="0.3">
      <c r="A28" s="45" t="s">
        <v>950</v>
      </c>
    </row>
    <row r="29" spans="1:3" s="29" customFormat="1" ht="15.75" thickBot="1" x14ac:dyDescent="0.3">
      <c r="A29" s="28"/>
    </row>
    <row r="30" spans="1:3" x14ac:dyDescent="0.25">
      <c r="A30" s="76" t="s">
        <v>25</v>
      </c>
      <c r="B30" s="81"/>
      <c r="C30" s="81"/>
    </row>
    <row r="31" spans="1:3" x14ac:dyDescent="0.25">
      <c r="A31" s="77"/>
      <c r="B31" s="81"/>
      <c r="C31" s="81"/>
    </row>
    <row r="32" spans="1:3" x14ac:dyDescent="0.25">
      <c r="A32" s="78" t="s">
        <v>26</v>
      </c>
      <c r="B32" s="81"/>
      <c r="C32" s="81"/>
    </row>
    <row r="33" spans="1:3" ht="22.5" x14ac:dyDescent="0.25">
      <c r="A33" s="79" t="s">
        <v>1018</v>
      </c>
      <c r="B33" s="81"/>
      <c r="C33" s="81"/>
    </row>
    <row r="34" spans="1:3" x14ac:dyDescent="0.25">
      <c r="A34" s="79"/>
      <c r="B34" s="81"/>
      <c r="C34" s="81"/>
    </row>
    <row r="35" spans="1:3" ht="33.75" x14ac:dyDescent="0.25">
      <c r="A35" s="79" t="s">
        <v>1019</v>
      </c>
      <c r="B35" s="81"/>
      <c r="C35" s="81"/>
    </row>
    <row r="36" spans="1:3" x14ac:dyDescent="0.25">
      <c r="A36" s="79"/>
      <c r="B36" s="81"/>
      <c r="C36" s="81"/>
    </row>
    <row r="37" spans="1:3" ht="22.5" x14ac:dyDescent="0.25">
      <c r="A37" s="79" t="s">
        <v>1020</v>
      </c>
      <c r="B37" s="81"/>
      <c r="C37" s="81"/>
    </row>
    <row r="38" spans="1:3" x14ac:dyDescent="0.25">
      <c r="A38" s="79"/>
      <c r="B38" s="81"/>
      <c r="C38" s="81"/>
    </row>
    <row r="39" spans="1:3" x14ac:dyDescent="0.25">
      <c r="A39" s="79" t="s">
        <v>27</v>
      </c>
      <c r="B39" s="81"/>
      <c r="C39" s="81"/>
    </row>
    <row r="40" spans="1:3" x14ac:dyDescent="0.25">
      <c r="A40" s="79"/>
      <c r="B40" s="81"/>
      <c r="C40" s="81"/>
    </row>
    <row r="41" spans="1:3" ht="45.75" thickBot="1" x14ac:dyDescent="0.3">
      <c r="A41" s="80" t="s">
        <v>1021</v>
      </c>
      <c r="B41" s="81"/>
      <c r="C41" s="81"/>
    </row>
    <row r="42" spans="1:3" ht="15" customHeight="1" x14ac:dyDescent="0.25"/>
    <row r="43" spans="1:3" ht="15" customHeight="1" x14ac:dyDescent="0.25"/>
    <row r="44" spans="1:3" ht="15" customHeight="1" x14ac:dyDescent="0.25"/>
    <row r="45" spans="1:3" ht="15" customHeight="1" x14ac:dyDescent="0.25"/>
    <row r="46" spans="1:3" ht="15" customHeight="1" x14ac:dyDescent="0.25"/>
  </sheetData>
  <sheetProtection password="FB39" sheet="1" objects="1" scenarios="1"/>
  <pageMargins left="0.70866141732283472" right="0.70866141732283472" top="0.74803149606299213" bottom="0.74803149606299213" header="0.31496062992125984" footer="0.31496062992125984"/>
  <pageSetup paperSize="9" scale="9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151"/>
  <sheetViews>
    <sheetView tabSelected="1" topLeftCell="G1" zoomScaleNormal="100" workbookViewId="0">
      <pane ySplit="1" topLeftCell="A2" activePane="bottomLeft" state="frozen"/>
      <selection activeCell="B1" sqref="B1"/>
      <selection pane="bottomLeft" activeCell="H4" sqref="H4"/>
    </sheetView>
  </sheetViews>
  <sheetFormatPr defaultRowHeight="12.75" x14ac:dyDescent="0.25"/>
  <cols>
    <col min="1" max="2" width="16.7109375" style="1" customWidth="1"/>
    <col min="3" max="3" width="27" style="1" bestFit="1" customWidth="1"/>
    <col min="4" max="5" width="27" style="109" customWidth="1"/>
    <col min="6" max="6" width="95.85546875" style="4" customWidth="1"/>
    <col min="7" max="7" width="10.28515625" style="1" bestFit="1" customWidth="1"/>
    <col min="8" max="8" width="116.7109375" style="72" customWidth="1"/>
    <col min="9" max="9" width="16.85546875" style="57" bestFit="1" customWidth="1"/>
    <col min="10" max="10" width="10.85546875" style="57" bestFit="1" customWidth="1"/>
    <col min="11" max="11" width="16.85546875" style="57" customWidth="1"/>
    <col min="12" max="12" width="42" style="1" customWidth="1"/>
    <col min="13" max="16384" width="9.140625" style="1"/>
  </cols>
  <sheetData>
    <row r="1" spans="1:12" ht="38.25" x14ac:dyDescent="0.25">
      <c r="A1" s="2" t="s">
        <v>0</v>
      </c>
      <c r="B1" s="2" t="s">
        <v>11</v>
      </c>
      <c r="C1" s="2" t="s">
        <v>2</v>
      </c>
      <c r="D1" s="55" t="s">
        <v>1359</v>
      </c>
      <c r="E1" s="55" t="s">
        <v>1158</v>
      </c>
      <c r="F1" s="3" t="s">
        <v>3</v>
      </c>
      <c r="G1" s="3" t="s">
        <v>12</v>
      </c>
      <c r="H1" s="3" t="s">
        <v>979</v>
      </c>
      <c r="I1" s="55" t="s">
        <v>999</v>
      </c>
      <c r="J1" s="55" t="s">
        <v>1461</v>
      </c>
      <c r="K1" s="55" t="s">
        <v>1467</v>
      </c>
      <c r="L1" s="3" t="s">
        <v>947</v>
      </c>
    </row>
    <row r="2" spans="1:12" ht="25.5" x14ac:dyDescent="0.25">
      <c r="A2" s="6" t="s">
        <v>31</v>
      </c>
      <c r="B2" s="6" t="s">
        <v>11</v>
      </c>
      <c r="C2" s="6" t="s">
        <v>4</v>
      </c>
      <c r="D2" s="54"/>
      <c r="E2" s="54"/>
      <c r="F2" s="13" t="s">
        <v>14</v>
      </c>
      <c r="G2" s="61" t="s">
        <v>942</v>
      </c>
      <c r="H2" s="14" t="s">
        <v>1451</v>
      </c>
      <c r="I2" s="54">
        <v>10</v>
      </c>
      <c r="J2" s="144">
        <v>0.3</v>
      </c>
      <c r="K2" s="54">
        <f>I2*J2</f>
        <v>3</v>
      </c>
      <c r="L2" s="120"/>
    </row>
    <row r="3" spans="1:12" ht="25.5" x14ac:dyDescent="0.25">
      <c r="A3" s="6" t="s">
        <v>32</v>
      </c>
      <c r="B3" s="6" t="s">
        <v>11</v>
      </c>
      <c r="C3" s="6" t="s">
        <v>4</v>
      </c>
      <c r="D3" s="54"/>
      <c r="E3" s="54"/>
      <c r="F3" s="13" t="s">
        <v>15</v>
      </c>
      <c r="G3" s="61" t="s">
        <v>942</v>
      </c>
      <c r="H3" s="14" t="s">
        <v>1451</v>
      </c>
      <c r="I3" s="54">
        <v>10</v>
      </c>
      <c r="J3" s="144">
        <v>0.3</v>
      </c>
      <c r="K3" s="54">
        <f t="shared" ref="K3:K14" si="0">I3*J3</f>
        <v>3</v>
      </c>
      <c r="L3" s="120"/>
    </row>
    <row r="4" spans="1:12" ht="345.75" customHeight="1" x14ac:dyDescent="0.25">
      <c r="A4" s="6" t="s">
        <v>33</v>
      </c>
      <c r="B4" s="6" t="s">
        <v>11</v>
      </c>
      <c r="C4" s="6" t="s">
        <v>4</v>
      </c>
      <c r="D4" s="54"/>
      <c r="E4" s="54"/>
      <c r="F4" s="13" t="s">
        <v>1220</v>
      </c>
      <c r="G4" s="61" t="s">
        <v>942</v>
      </c>
      <c r="H4" s="14" t="s">
        <v>1452</v>
      </c>
      <c r="I4" s="54">
        <v>110</v>
      </c>
      <c r="J4" s="144">
        <v>0.3</v>
      </c>
      <c r="K4" s="54">
        <f t="shared" si="0"/>
        <v>33</v>
      </c>
      <c r="L4" s="120"/>
    </row>
    <row r="5" spans="1:12" ht="321" customHeight="1" x14ac:dyDescent="0.25">
      <c r="A5" s="6" t="s">
        <v>34</v>
      </c>
      <c r="B5" s="6" t="s">
        <v>11</v>
      </c>
      <c r="C5" s="6" t="s">
        <v>4</v>
      </c>
      <c r="D5" s="54"/>
      <c r="E5" s="54"/>
      <c r="F5" s="14" t="s">
        <v>965</v>
      </c>
      <c r="G5" s="61" t="s">
        <v>942</v>
      </c>
      <c r="H5" s="14" t="s">
        <v>1455</v>
      </c>
      <c r="I5" s="54">
        <v>180</v>
      </c>
      <c r="J5" s="144">
        <v>0.3</v>
      </c>
      <c r="K5" s="54">
        <f t="shared" si="0"/>
        <v>54</v>
      </c>
      <c r="L5" s="120"/>
    </row>
    <row r="6" spans="1:12" ht="351" customHeight="1" x14ac:dyDescent="0.25">
      <c r="A6" s="6" t="s">
        <v>35</v>
      </c>
      <c r="B6" s="6" t="s">
        <v>11</v>
      </c>
      <c r="C6" s="6" t="s">
        <v>4</v>
      </c>
      <c r="D6" s="54"/>
      <c r="E6" s="54"/>
      <c r="F6" s="14" t="s">
        <v>966</v>
      </c>
      <c r="G6" s="61" t="s">
        <v>942</v>
      </c>
      <c r="H6" s="14" t="s">
        <v>1453</v>
      </c>
      <c r="I6" s="54">
        <v>180</v>
      </c>
      <c r="J6" s="144">
        <v>0.3</v>
      </c>
      <c r="K6" s="54">
        <f t="shared" si="0"/>
        <v>54</v>
      </c>
      <c r="L6" s="120"/>
    </row>
    <row r="7" spans="1:12" ht="335.25" customHeight="1" x14ac:dyDescent="0.25">
      <c r="A7" s="6" t="s">
        <v>36</v>
      </c>
      <c r="B7" s="6" t="s">
        <v>11</v>
      </c>
      <c r="C7" s="6" t="s">
        <v>4</v>
      </c>
      <c r="D7" s="54"/>
      <c r="E7" s="54"/>
      <c r="F7" s="14" t="s">
        <v>967</v>
      </c>
      <c r="G7" s="61" t="s">
        <v>942</v>
      </c>
      <c r="H7" s="14" t="s">
        <v>1454</v>
      </c>
      <c r="I7" s="54">
        <v>90</v>
      </c>
      <c r="J7" s="144">
        <v>0.3</v>
      </c>
      <c r="K7" s="54">
        <f t="shared" si="0"/>
        <v>27</v>
      </c>
      <c r="L7" s="120"/>
    </row>
    <row r="8" spans="1:12" ht="208.5" customHeight="1" x14ac:dyDescent="0.25">
      <c r="A8" s="6" t="s">
        <v>37</v>
      </c>
      <c r="B8" s="6" t="s">
        <v>11</v>
      </c>
      <c r="C8" s="6" t="s">
        <v>4</v>
      </c>
      <c r="D8" s="54"/>
      <c r="E8" s="54"/>
      <c r="F8" s="14" t="s">
        <v>1221</v>
      </c>
      <c r="G8" s="61" t="s">
        <v>942</v>
      </c>
      <c r="H8" s="14" t="s">
        <v>1456</v>
      </c>
      <c r="I8" s="54">
        <v>90</v>
      </c>
      <c r="J8" s="144">
        <v>0.3</v>
      </c>
      <c r="K8" s="54">
        <f t="shared" si="0"/>
        <v>27</v>
      </c>
      <c r="L8" s="120"/>
    </row>
    <row r="9" spans="1:12" ht="255" x14ac:dyDescent="0.25">
      <c r="A9" s="6" t="s">
        <v>38</v>
      </c>
      <c r="B9" s="6" t="s">
        <v>11</v>
      </c>
      <c r="C9" s="6" t="s">
        <v>4</v>
      </c>
      <c r="D9" s="54"/>
      <c r="E9" s="54"/>
      <c r="F9" s="14" t="s">
        <v>968</v>
      </c>
      <c r="G9" s="61" t="s">
        <v>942</v>
      </c>
      <c r="H9" s="14" t="s">
        <v>1457</v>
      </c>
      <c r="I9" s="54">
        <v>90</v>
      </c>
      <c r="J9" s="144">
        <v>0.3</v>
      </c>
      <c r="K9" s="54">
        <f t="shared" si="0"/>
        <v>27</v>
      </c>
      <c r="L9" s="120"/>
    </row>
    <row r="10" spans="1:12" ht="286.5" customHeight="1" x14ac:dyDescent="0.25">
      <c r="A10" s="6" t="s">
        <v>39</v>
      </c>
      <c r="B10" s="6" t="s">
        <v>11</v>
      </c>
      <c r="C10" s="6" t="s">
        <v>4</v>
      </c>
      <c r="D10" s="54"/>
      <c r="E10" s="54"/>
      <c r="F10" s="14" t="s">
        <v>1222</v>
      </c>
      <c r="G10" s="61" t="s">
        <v>942</v>
      </c>
      <c r="H10" s="14" t="s">
        <v>1458</v>
      </c>
      <c r="I10" s="54">
        <v>90</v>
      </c>
      <c r="J10" s="144">
        <v>0.3</v>
      </c>
      <c r="K10" s="54">
        <f t="shared" si="0"/>
        <v>27</v>
      </c>
      <c r="L10" s="120"/>
    </row>
    <row r="11" spans="1:12" ht="219" customHeight="1" x14ac:dyDescent="0.25">
      <c r="A11" s="6" t="s">
        <v>40</v>
      </c>
      <c r="B11" s="6" t="s">
        <v>11</v>
      </c>
      <c r="C11" s="6" t="s">
        <v>4</v>
      </c>
      <c r="D11" s="54"/>
      <c r="E11" s="54"/>
      <c r="F11" s="15" t="s">
        <v>1223</v>
      </c>
      <c r="G11" s="61" t="s">
        <v>942</v>
      </c>
      <c r="H11" s="14" t="s">
        <v>1462</v>
      </c>
      <c r="I11" s="54">
        <v>130</v>
      </c>
      <c r="J11" s="144">
        <v>0.3</v>
      </c>
      <c r="K11" s="54">
        <f t="shared" si="0"/>
        <v>39</v>
      </c>
      <c r="L11" s="120"/>
    </row>
    <row r="12" spans="1:12" s="57" customFormat="1" ht="38.25" x14ac:dyDescent="0.25">
      <c r="A12" s="6" t="s">
        <v>1459</v>
      </c>
      <c r="B12" s="6" t="s">
        <v>11</v>
      </c>
      <c r="C12" s="6" t="s">
        <v>4</v>
      </c>
      <c r="D12" s="54"/>
      <c r="E12" s="54"/>
      <c r="F12" s="15" t="s">
        <v>1466</v>
      </c>
      <c r="G12" s="54" t="s">
        <v>1017</v>
      </c>
      <c r="H12" s="14" t="s">
        <v>1460</v>
      </c>
      <c r="I12" s="54">
        <v>20</v>
      </c>
      <c r="J12" s="144">
        <v>0.3</v>
      </c>
      <c r="K12" s="54">
        <f t="shared" si="0"/>
        <v>6</v>
      </c>
      <c r="L12" s="120"/>
    </row>
    <row r="13" spans="1:12" ht="15" customHeight="1" x14ac:dyDescent="0.25">
      <c r="A13" s="31" t="s">
        <v>13</v>
      </c>
      <c r="B13" s="31"/>
      <c r="C13" s="6"/>
      <c r="D13" s="54"/>
      <c r="E13" s="54"/>
      <c r="F13" s="32"/>
      <c r="G13" s="33"/>
      <c r="H13" s="65"/>
      <c r="I13" s="33">
        <f>SUM(I2:I12)</f>
        <v>1000</v>
      </c>
      <c r="J13" s="144">
        <v>0.3</v>
      </c>
      <c r="K13" s="54">
        <f t="shared" si="0"/>
        <v>300</v>
      </c>
      <c r="L13" s="122"/>
    </row>
    <row r="14" spans="1:12" s="50" customFormat="1" ht="187.5" customHeight="1" x14ac:dyDescent="0.25">
      <c r="A14" s="49" t="s">
        <v>953</v>
      </c>
      <c r="B14" s="48" t="s">
        <v>11</v>
      </c>
      <c r="C14" s="52" t="s">
        <v>6</v>
      </c>
      <c r="D14" s="119"/>
      <c r="E14" s="110"/>
      <c r="F14" s="59" t="s">
        <v>1341</v>
      </c>
      <c r="G14" s="62" t="s">
        <v>942</v>
      </c>
      <c r="H14" s="58" t="s">
        <v>1496</v>
      </c>
      <c r="I14" s="60">
        <v>30</v>
      </c>
      <c r="J14" s="145">
        <v>0.17</v>
      </c>
      <c r="K14" s="60">
        <f t="shared" si="0"/>
        <v>5.1000000000000005</v>
      </c>
      <c r="L14" s="123"/>
    </row>
    <row r="15" spans="1:12" s="50" customFormat="1" ht="216.75" x14ac:dyDescent="0.25">
      <c r="A15" s="49" t="s">
        <v>954</v>
      </c>
      <c r="B15" s="48" t="s">
        <v>11</v>
      </c>
      <c r="C15" s="52" t="s">
        <v>6</v>
      </c>
      <c r="D15" s="119"/>
      <c r="E15" s="110"/>
      <c r="F15" s="53" t="s">
        <v>969</v>
      </c>
      <c r="G15" s="62" t="s">
        <v>942</v>
      </c>
      <c r="H15" s="58" t="s">
        <v>1497</v>
      </c>
      <c r="I15" s="60">
        <v>30</v>
      </c>
      <c r="J15" s="145">
        <v>0.17</v>
      </c>
      <c r="K15" s="60">
        <f t="shared" ref="K15:K79" si="1">I15*J15</f>
        <v>5.1000000000000005</v>
      </c>
      <c r="L15" s="123"/>
    </row>
    <row r="16" spans="1:12" s="50" customFormat="1" ht="233.25" customHeight="1" x14ac:dyDescent="0.25">
      <c r="A16" s="49" t="s">
        <v>955</v>
      </c>
      <c r="B16" s="48" t="s">
        <v>11</v>
      </c>
      <c r="C16" s="52" t="s">
        <v>6</v>
      </c>
      <c r="D16" s="119"/>
      <c r="E16" s="110"/>
      <c r="F16" s="53" t="s">
        <v>970</v>
      </c>
      <c r="G16" s="62" t="s">
        <v>942</v>
      </c>
      <c r="H16" s="58" t="s">
        <v>1498</v>
      </c>
      <c r="I16" s="60">
        <v>45</v>
      </c>
      <c r="J16" s="145">
        <v>0.17</v>
      </c>
      <c r="K16" s="60">
        <f t="shared" si="1"/>
        <v>7.65</v>
      </c>
      <c r="L16" s="123"/>
    </row>
    <row r="17" spans="1:12" s="50" customFormat="1" ht="363.75" customHeight="1" x14ac:dyDescent="0.25">
      <c r="A17" s="49" t="s">
        <v>956</v>
      </c>
      <c r="B17" s="48" t="s">
        <v>11</v>
      </c>
      <c r="C17" s="52" t="s">
        <v>6</v>
      </c>
      <c r="D17" s="119"/>
      <c r="E17" s="110"/>
      <c r="F17" s="53" t="s">
        <v>971</v>
      </c>
      <c r="G17" s="62" t="s">
        <v>942</v>
      </c>
      <c r="H17" s="58" t="s">
        <v>1499</v>
      </c>
      <c r="I17" s="60">
        <v>60</v>
      </c>
      <c r="J17" s="145">
        <v>0.17</v>
      </c>
      <c r="K17" s="60">
        <f t="shared" si="1"/>
        <v>10.200000000000001</v>
      </c>
      <c r="L17" s="123"/>
    </row>
    <row r="18" spans="1:12" s="50" customFormat="1" ht="183" customHeight="1" x14ac:dyDescent="0.25">
      <c r="A18" s="49" t="s">
        <v>957</v>
      </c>
      <c r="B18" s="48" t="s">
        <v>11</v>
      </c>
      <c r="C18" s="52" t="s">
        <v>6</v>
      </c>
      <c r="D18" s="119"/>
      <c r="E18" s="110"/>
      <c r="F18" s="53" t="s">
        <v>972</v>
      </c>
      <c r="G18" s="62" t="s">
        <v>942</v>
      </c>
      <c r="H18" s="58" t="s">
        <v>1500</v>
      </c>
      <c r="I18" s="60">
        <v>45</v>
      </c>
      <c r="J18" s="145">
        <v>0.17</v>
      </c>
      <c r="K18" s="60">
        <f t="shared" si="1"/>
        <v>7.65</v>
      </c>
      <c r="L18" s="123"/>
    </row>
    <row r="19" spans="1:12" s="50" customFormat="1" ht="178.5" x14ac:dyDescent="0.25">
      <c r="A19" s="49" t="s">
        <v>958</v>
      </c>
      <c r="B19" s="48" t="s">
        <v>11</v>
      </c>
      <c r="C19" s="52" t="s">
        <v>6</v>
      </c>
      <c r="D19" s="119"/>
      <c r="E19" s="110"/>
      <c r="F19" s="53" t="s">
        <v>973</v>
      </c>
      <c r="G19" s="62" t="s">
        <v>942</v>
      </c>
      <c r="H19" s="58" t="s">
        <v>1501</v>
      </c>
      <c r="I19" s="60">
        <v>30</v>
      </c>
      <c r="J19" s="145">
        <v>0.17</v>
      </c>
      <c r="K19" s="60">
        <f t="shared" si="1"/>
        <v>5.1000000000000005</v>
      </c>
      <c r="L19" s="123"/>
    </row>
    <row r="20" spans="1:12" s="50" customFormat="1" ht="165.75" x14ac:dyDescent="0.25">
      <c r="A20" s="49" t="s">
        <v>959</v>
      </c>
      <c r="B20" s="48" t="s">
        <v>11</v>
      </c>
      <c r="C20" s="52" t="s">
        <v>6</v>
      </c>
      <c r="D20" s="119"/>
      <c r="E20" s="110"/>
      <c r="F20" s="53" t="s">
        <v>974</v>
      </c>
      <c r="G20" s="62" t="s">
        <v>942</v>
      </c>
      <c r="H20" s="58" t="s">
        <v>1502</v>
      </c>
      <c r="I20" s="60">
        <v>30</v>
      </c>
      <c r="J20" s="145">
        <v>0.17</v>
      </c>
      <c r="K20" s="60">
        <f t="shared" si="1"/>
        <v>5.1000000000000005</v>
      </c>
      <c r="L20" s="123"/>
    </row>
    <row r="21" spans="1:12" s="50" customFormat="1" ht="195.75" customHeight="1" x14ac:dyDescent="0.25">
      <c r="A21" s="49" t="s">
        <v>960</v>
      </c>
      <c r="B21" s="48" t="s">
        <v>11</v>
      </c>
      <c r="C21" s="52" t="s">
        <v>6</v>
      </c>
      <c r="D21" s="119"/>
      <c r="E21" s="110"/>
      <c r="F21" s="53" t="s">
        <v>975</v>
      </c>
      <c r="G21" s="62" t="s">
        <v>942</v>
      </c>
      <c r="H21" s="58" t="s">
        <v>1503</v>
      </c>
      <c r="I21" s="60">
        <v>30</v>
      </c>
      <c r="J21" s="145">
        <v>0.17</v>
      </c>
      <c r="K21" s="60">
        <f t="shared" si="1"/>
        <v>5.1000000000000005</v>
      </c>
      <c r="L21" s="123"/>
    </row>
    <row r="22" spans="1:12" s="50" customFormat="1" ht="209.25" customHeight="1" x14ac:dyDescent="0.25">
      <c r="A22" s="49" t="s">
        <v>961</v>
      </c>
      <c r="B22" s="48" t="s">
        <v>11</v>
      </c>
      <c r="C22" s="52" t="s">
        <v>6</v>
      </c>
      <c r="D22" s="119"/>
      <c r="E22" s="110"/>
      <c r="F22" s="53" t="s">
        <v>1342</v>
      </c>
      <c r="G22" s="62" t="s">
        <v>942</v>
      </c>
      <c r="H22" s="58" t="s">
        <v>1504</v>
      </c>
      <c r="I22" s="60">
        <v>60</v>
      </c>
      <c r="J22" s="145">
        <v>0.17</v>
      </c>
      <c r="K22" s="60">
        <f t="shared" si="1"/>
        <v>10.200000000000001</v>
      </c>
      <c r="L22" s="123"/>
    </row>
    <row r="23" spans="1:12" s="50" customFormat="1" ht="140.25" x14ac:dyDescent="0.25">
      <c r="A23" s="49" t="s">
        <v>962</v>
      </c>
      <c r="B23" s="48" t="s">
        <v>11</v>
      </c>
      <c r="C23" s="52" t="s">
        <v>6</v>
      </c>
      <c r="D23" s="119"/>
      <c r="E23" s="110"/>
      <c r="F23" s="53" t="s">
        <v>976</v>
      </c>
      <c r="G23" s="62" t="s">
        <v>942</v>
      </c>
      <c r="H23" s="58" t="s">
        <v>1505</v>
      </c>
      <c r="I23" s="60">
        <v>30</v>
      </c>
      <c r="J23" s="145">
        <v>0.17</v>
      </c>
      <c r="K23" s="60">
        <f t="shared" si="1"/>
        <v>5.1000000000000005</v>
      </c>
      <c r="L23" s="123"/>
    </row>
    <row r="24" spans="1:12" s="50" customFormat="1" ht="195.75" customHeight="1" x14ac:dyDescent="0.25">
      <c r="A24" s="49" t="s">
        <v>963</v>
      </c>
      <c r="B24" s="48" t="s">
        <v>11</v>
      </c>
      <c r="C24" s="52" t="s">
        <v>6</v>
      </c>
      <c r="D24" s="119"/>
      <c r="E24" s="110"/>
      <c r="F24" s="53" t="s">
        <v>1343</v>
      </c>
      <c r="G24" s="62" t="s">
        <v>942</v>
      </c>
      <c r="H24" s="58" t="s">
        <v>1506</v>
      </c>
      <c r="I24" s="60">
        <v>45</v>
      </c>
      <c r="J24" s="145">
        <v>0.17</v>
      </c>
      <c r="K24" s="60">
        <f t="shared" si="1"/>
        <v>7.65</v>
      </c>
      <c r="L24" s="123"/>
    </row>
    <row r="25" spans="1:12" s="50" customFormat="1" ht="191.25" x14ac:dyDescent="0.25">
      <c r="A25" s="49" t="s">
        <v>964</v>
      </c>
      <c r="B25" s="48" t="s">
        <v>11</v>
      </c>
      <c r="C25" s="52" t="s">
        <v>6</v>
      </c>
      <c r="D25" s="119"/>
      <c r="E25" s="110"/>
      <c r="F25" s="51" t="s">
        <v>1150</v>
      </c>
      <c r="G25" s="62" t="s">
        <v>942</v>
      </c>
      <c r="H25" s="58" t="s">
        <v>1507</v>
      </c>
      <c r="I25" s="60">
        <v>30</v>
      </c>
      <c r="J25" s="145">
        <v>0.17</v>
      </c>
      <c r="K25" s="60">
        <f t="shared" si="1"/>
        <v>5.1000000000000005</v>
      </c>
      <c r="L25" s="123"/>
    </row>
    <row r="26" spans="1:12" s="50" customFormat="1" ht="194.25" customHeight="1" x14ac:dyDescent="0.25">
      <c r="A26" s="49" t="s">
        <v>978</v>
      </c>
      <c r="B26" s="48" t="s">
        <v>11</v>
      </c>
      <c r="C26" s="52" t="s">
        <v>6</v>
      </c>
      <c r="D26" s="110"/>
      <c r="E26" s="110"/>
      <c r="F26" s="51" t="s">
        <v>1344</v>
      </c>
      <c r="G26" s="62" t="s">
        <v>942</v>
      </c>
      <c r="H26" s="58" t="s">
        <v>1508</v>
      </c>
      <c r="I26" s="60">
        <v>45</v>
      </c>
      <c r="J26" s="145">
        <v>0.17</v>
      </c>
      <c r="K26" s="60">
        <f t="shared" si="1"/>
        <v>7.65</v>
      </c>
      <c r="L26" s="123"/>
    </row>
    <row r="27" spans="1:12" ht="178.5" x14ac:dyDescent="0.25">
      <c r="A27" s="34" t="s">
        <v>977</v>
      </c>
      <c r="B27" s="34" t="s">
        <v>11</v>
      </c>
      <c r="C27" s="34" t="s">
        <v>6</v>
      </c>
      <c r="D27" s="110"/>
      <c r="E27" s="110"/>
      <c r="F27" s="35" t="s">
        <v>1345</v>
      </c>
      <c r="G27" s="61" t="s">
        <v>942</v>
      </c>
      <c r="H27" s="58" t="s">
        <v>1509</v>
      </c>
      <c r="I27" s="60">
        <v>30</v>
      </c>
      <c r="J27" s="145">
        <v>0.17</v>
      </c>
      <c r="K27" s="60">
        <f t="shared" si="1"/>
        <v>5.1000000000000005</v>
      </c>
      <c r="L27" s="120"/>
    </row>
    <row r="28" spans="1:12" s="126" customFormat="1" ht="38.25" x14ac:dyDescent="0.2">
      <c r="A28" s="89" t="s">
        <v>1393</v>
      </c>
      <c r="B28" s="89" t="s">
        <v>11</v>
      </c>
      <c r="C28" s="89" t="s">
        <v>6</v>
      </c>
      <c r="D28" s="89"/>
      <c r="E28" s="89"/>
      <c r="F28" s="125" t="s">
        <v>1394</v>
      </c>
      <c r="G28" s="60" t="s">
        <v>1017</v>
      </c>
      <c r="H28" s="58" t="s">
        <v>1491</v>
      </c>
      <c r="I28" s="60">
        <v>50</v>
      </c>
      <c r="J28" s="145">
        <v>0.17</v>
      </c>
      <c r="K28" s="60">
        <f t="shared" si="1"/>
        <v>8.5</v>
      </c>
      <c r="L28" s="120"/>
    </row>
    <row r="29" spans="1:12" s="126" customFormat="1" ht="38.25" x14ac:dyDescent="0.2">
      <c r="A29" s="89" t="s">
        <v>1395</v>
      </c>
      <c r="B29" s="89" t="s">
        <v>11</v>
      </c>
      <c r="C29" s="89" t="s">
        <v>6</v>
      </c>
      <c r="D29" s="89"/>
      <c r="E29" s="89"/>
      <c r="F29" s="125" t="s">
        <v>1396</v>
      </c>
      <c r="G29" s="60" t="s">
        <v>1017</v>
      </c>
      <c r="H29" s="58" t="s">
        <v>1492</v>
      </c>
      <c r="I29" s="60">
        <v>50</v>
      </c>
      <c r="J29" s="145">
        <v>0.17</v>
      </c>
      <c r="K29" s="60">
        <f t="shared" si="1"/>
        <v>8.5</v>
      </c>
      <c r="L29" s="120"/>
    </row>
    <row r="30" spans="1:12" s="126" customFormat="1" ht="38.25" x14ac:dyDescent="0.2">
      <c r="A30" s="89" t="s">
        <v>1397</v>
      </c>
      <c r="B30" s="89" t="s">
        <v>11</v>
      </c>
      <c r="C30" s="89" t="s">
        <v>6</v>
      </c>
      <c r="D30" s="89"/>
      <c r="E30" s="89"/>
      <c r="F30" s="124" t="s">
        <v>1463</v>
      </c>
      <c r="G30" s="60" t="s">
        <v>1017</v>
      </c>
      <c r="H30" s="58" t="s">
        <v>1493</v>
      </c>
      <c r="I30" s="60">
        <v>50</v>
      </c>
      <c r="J30" s="145">
        <v>0.17</v>
      </c>
      <c r="K30" s="60">
        <f t="shared" si="1"/>
        <v>8.5</v>
      </c>
      <c r="L30" s="120"/>
    </row>
    <row r="31" spans="1:12" s="126" customFormat="1" ht="39" customHeight="1" x14ac:dyDescent="0.2">
      <c r="A31" s="89" t="s">
        <v>1398</v>
      </c>
      <c r="B31" s="89" t="s">
        <v>11</v>
      </c>
      <c r="C31" s="89" t="s">
        <v>6</v>
      </c>
      <c r="D31" s="89"/>
      <c r="E31" s="89"/>
      <c r="F31" s="124" t="s">
        <v>1464</v>
      </c>
      <c r="G31" s="60" t="s">
        <v>1017</v>
      </c>
      <c r="H31" s="58" t="s">
        <v>1489</v>
      </c>
      <c r="I31" s="60">
        <v>80</v>
      </c>
      <c r="J31" s="145">
        <v>0.17</v>
      </c>
      <c r="K31" s="60">
        <f t="shared" si="1"/>
        <v>13.600000000000001</v>
      </c>
      <c r="L31" s="120"/>
    </row>
    <row r="32" spans="1:12" s="126" customFormat="1" ht="54.75" customHeight="1" x14ac:dyDescent="0.2">
      <c r="A32" s="89" t="s">
        <v>1399</v>
      </c>
      <c r="B32" s="89" t="s">
        <v>11</v>
      </c>
      <c r="C32" s="89" t="s">
        <v>6</v>
      </c>
      <c r="D32" s="89"/>
      <c r="E32" s="89"/>
      <c r="F32" s="125" t="s">
        <v>1400</v>
      </c>
      <c r="G32" s="60" t="s">
        <v>1017</v>
      </c>
      <c r="H32" s="58" t="s">
        <v>1494</v>
      </c>
      <c r="I32" s="60">
        <v>30</v>
      </c>
      <c r="J32" s="145">
        <v>0.17</v>
      </c>
      <c r="K32" s="60">
        <f t="shared" si="1"/>
        <v>5.1000000000000005</v>
      </c>
      <c r="L32" s="120"/>
    </row>
    <row r="33" spans="1:12" s="126" customFormat="1" ht="41.25" customHeight="1" x14ac:dyDescent="0.2">
      <c r="A33" s="89" t="s">
        <v>1401</v>
      </c>
      <c r="B33" s="89" t="s">
        <v>11</v>
      </c>
      <c r="C33" s="89" t="s">
        <v>6</v>
      </c>
      <c r="D33" s="89"/>
      <c r="E33" s="89"/>
      <c r="F33" s="127" t="s">
        <v>1465</v>
      </c>
      <c r="G33" s="60" t="s">
        <v>1017</v>
      </c>
      <c r="H33" s="58" t="s">
        <v>1495</v>
      </c>
      <c r="I33" s="60">
        <v>70</v>
      </c>
      <c r="J33" s="145">
        <v>0.17</v>
      </c>
      <c r="K33" s="60">
        <f t="shared" si="1"/>
        <v>11.9</v>
      </c>
      <c r="L33" s="120"/>
    </row>
    <row r="34" spans="1:12" s="126" customFormat="1" ht="204" x14ac:dyDescent="0.2">
      <c r="A34" s="173" t="s">
        <v>1479</v>
      </c>
      <c r="B34" s="89" t="s">
        <v>11</v>
      </c>
      <c r="C34" s="89" t="s">
        <v>6</v>
      </c>
      <c r="D34" s="174"/>
      <c r="E34" s="174"/>
      <c r="F34" s="127" t="s">
        <v>1480</v>
      </c>
      <c r="G34" s="175" t="s">
        <v>942</v>
      </c>
      <c r="H34" s="58" t="s">
        <v>1490</v>
      </c>
      <c r="I34" s="60">
        <v>130</v>
      </c>
      <c r="J34" s="145"/>
      <c r="K34" s="60"/>
      <c r="L34" s="120"/>
    </row>
    <row r="35" spans="1:12" x14ac:dyDescent="0.25">
      <c r="A35" s="39" t="s">
        <v>176</v>
      </c>
      <c r="B35" s="40"/>
      <c r="C35" s="41"/>
      <c r="D35" s="111"/>
      <c r="E35" s="111"/>
      <c r="F35" s="35"/>
      <c r="G35" s="34"/>
      <c r="H35" s="66"/>
      <c r="I35" s="38">
        <f>SUM(I14:I34)</f>
        <v>1000</v>
      </c>
      <c r="J35" s="145">
        <v>0.17</v>
      </c>
      <c r="K35" s="60">
        <f t="shared" si="1"/>
        <v>170</v>
      </c>
      <c r="L35" s="120"/>
    </row>
    <row r="36" spans="1:12" ht="51" x14ac:dyDescent="0.25">
      <c r="A36" s="7" t="s">
        <v>92</v>
      </c>
      <c r="B36" s="7" t="s">
        <v>11</v>
      </c>
      <c r="C36" s="7" t="s">
        <v>5</v>
      </c>
      <c r="D36" s="56" t="s">
        <v>1159</v>
      </c>
      <c r="E36" s="56" t="s">
        <v>1160</v>
      </c>
      <c r="F36" s="8" t="s">
        <v>1317</v>
      </c>
      <c r="G36" s="7" t="s">
        <v>948</v>
      </c>
      <c r="H36" s="67" t="s">
        <v>1481</v>
      </c>
      <c r="I36" s="56">
        <v>20</v>
      </c>
      <c r="J36" s="146">
        <v>0.15</v>
      </c>
      <c r="K36" s="56">
        <f t="shared" si="1"/>
        <v>3</v>
      </c>
      <c r="L36" s="120"/>
    </row>
    <row r="37" spans="1:12" ht="25.5" x14ac:dyDescent="0.25">
      <c r="A37" s="7" t="s">
        <v>93</v>
      </c>
      <c r="B37" s="7" t="s">
        <v>11</v>
      </c>
      <c r="C37" s="7" t="s">
        <v>5</v>
      </c>
      <c r="D37" s="56" t="s">
        <v>1159</v>
      </c>
      <c r="E37" s="56" t="s">
        <v>1360</v>
      </c>
      <c r="F37" s="8" t="s">
        <v>42</v>
      </c>
      <c r="G37" s="7" t="s">
        <v>1017</v>
      </c>
      <c r="H37" s="67" t="s">
        <v>1482</v>
      </c>
      <c r="I37" s="56">
        <v>12</v>
      </c>
      <c r="J37" s="146">
        <v>0.15</v>
      </c>
      <c r="K37" s="56">
        <f t="shared" si="1"/>
        <v>1.7999999999999998</v>
      </c>
      <c r="L37" s="120"/>
    </row>
    <row r="38" spans="1:12" ht="25.5" x14ac:dyDescent="0.25">
      <c r="A38" s="7" t="s">
        <v>94</v>
      </c>
      <c r="B38" s="7" t="s">
        <v>11</v>
      </c>
      <c r="C38" s="7" t="s">
        <v>5</v>
      </c>
      <c r="D38" s="56" t="s">
        <v>1159</v>
      </c>
      <c r="E38" s="56" t="s">
        <v>1360</v>
      </c>
      <c r="F38" s="8" t="s">
        <v>43</v>
      </c>
      <c r="G38" s="7" t="s">
        <v>1017</v>
      </c>
      <c r="H38" s="67" t="s">
        <v>1482</v>
      </c>
      <c r="I38" s="56">
        <v>12</v>
      </c>
      <c r="J38" s="146">
        <v>0.15</v>
      </c>
      <c r="K38" s="56">
        <f t="shared" si="1"/>
        <v>1.7999999999999998</v>
      </c>
      <c r="L38" s="120"/>
    </row>
    <row r="39" spans="1:12" ht="54.75" customHeight="1" x14ac:dyDescent="0.25">
      <c r="A39" s="7" t="s">
        <v>95</v>
      </c>
      <c r="B39" s="7" t="s">
        <v>11</v>
      </c>
      <c r="C39" s="7" t="s">
        <v>5</v>
      </c>
      <c r="D39" s="56" t="s">
        <v>1159</v>
      </c>
      <c r="E39" s="56" t="s">
        <v>1360</v>
      </c>
      <c r="F39" s="8" t="s">
        <v>1318</v>
      </c>
      <c r="G39" s="7" t="s">
        <v>1017</v>
      </c>
      <c r="H39" s="67" t="s">
        <v>1482</v>
      </c>
      <c r="I39" s="56">
        <v>12</v>
      </c>
      <c r="J39" s="146">
        <v>0.15</v>
      </c>
      <c r="K39" s="56">
        <f t="shared" si="1"/>
        <v>1.7999999999999998</v>
      </c>
      <c r="L39" s="120"/>
    </row>
    <row r="40" spans="1:12" ht="25.5" x14ac:dyDescent="0.25">
      <c r="A40" s="7" t="s">
        <v>96</v>
      </c>
      <c r="B40" s="7" t="s">
        <v>11</v>
      </c>
      <c r="C40" s="7" t="s">
        <v>5</v>
      </c>
      <c r="D40" s="56" t="s">
        <v>1159</v>
      </c>
      <c r="E40" s="56" t="s">
        <v>1360</v>
      </c>
      <c r="F40" s="8" t="s">
        <v>1319</v>
      </c>
      <c r="G40" s="7" t="s">
        <v>1017</v>
      </c>
      <c r="H40" s="67" t="s">
        <v>1482</v>
      </c>
      <c r="I40" s="56">
        <v>12</v>
      </c>
      <c r="J40" s="146">
        <v>0.15</v>
      </c>
      <c r="K40" s="56">
        <f t="shared" si="1"/>
        <v>1.7999999999999998</v>
      </c>
      <c r="L40" s="120"/>
    </row>
    <row r="41" spans="1:12" ht="25.5" x14ac:dyDescent="0.25">
      <c r="A41" s="7" t="s">
        <v>97</v>
      </c>
      <c r="B41" s="7" t="s">
        <v>11</v>
      </c>
      <c r="C41" s="7" t="s">
        <v>5</v>
      </c>
      <c r="D41" s="56" t="s">
        <v>1159</v>
      </c>
      <c r="E41" s="56" t="s">
        <v>1360</v>
      </c>
      <c r="F41" s="8" t="s">
        <v>44</v>
      </c>
      <c r="G41" s="7" t="s">
        <v>1017</v>
      </c>
      <c r="H41" s="67" t="s">
        <v>1482</v>
      </c>
      <c r="I41" s="56">
        <v>12</v>
      </c>
      <c r="J41" s="146">
        <v>0.15</v>
      </c>
      <c r="K41" s="56">
        <f t="shared" si="1"/>
        <v>1.7999999999999998</v>
      </c>
      <c r="L41" s="120"/>
    </row>
    <row r="42" spans="1:12" ht="25.5" x14ac:dyDescent="0.25">
      <c r="A42" s="7" t="s">
        <v>98</v>
      </c>
      <c r="B42" s="7" t="s">
        <v>11</v>
      </c>
      <c r="C42" s="7" t="s">
        <v>5</v>
      </c>
      <c r="D42" s="56" t="s">
        <v>1159</v>
      </c>
      <c r="E42" s="56" t="s">
        <v>1360</v>
      </c>
      <c r="F42" s="8" t="s">
        <v>45</v>
      </c>
      <c r="G42" s="7" t="s">
        <v>1017</v>
      </c>
      <c r="H42" s="67" t="s">
        <v>1482</v>
      </c>
      <c r="I42" s="56">
        <v>12</v>
      </c>
      <c r="J42" s="146">
        <v>0.15</v>
      </c>
      <c r="K42" s="56">
        <f t="shared" si="1"/>
        <v>1.7999999999999998</v>
      </c>
      <c r="L42" s="120"/>
    </row>
    <row r="43" spans="1:12" ht="25.5" x14ac:dyDescent="0.25">
      <c r="A43" s="7" t="s">
        <v>99</v>
      </c>
      <c r="B43" s="7" t="s">
        <v>11</v>
      </c>
      <c r="C43" s="7" t="s">
        <v>5</v>
      </c>
      <c r="D43" s="56" t="s">
        <v>1159</v>
      </c>
      <c r="E43" s="56" t="s">
        <v>1360</v>
      </c>
      <c r="F43" s="8" t="s">
        <v>46</v>
      </c>
      <c r="G43" s="7" t="s">
        <v>1017</v>
      </c>
      <c r="H43" s="67" t="s">
        <v>1482</v>
      </c>
      <c r="I43" s="56">
        <v>12</v>
      </c>
      <c r="J43" s="146">
        <v>0.15</v>
      </c>
      <c r="K43" s="56">
        <f t="shared" si="1"/>
        <v>1.7999999999999998</v>
      </c>
      <c r="L43" s="120"/>
    </row>
    <row r="44" spans="1:12" ht="25.5" x14ac:dyDescent="0.25">
      <c r="A44" s="7" t="s">
        <v>100</v>
      </c>
      <c r="B44" s="7" t="s">
        <v>11</v>
      </c>
      <c r="C44" s="7" t="s">
        <v>5</v>
      </c>
      <c r="D44" s="56" t="s">
        <v>1159</v>
      </c>
      <c r="E44" s="56" t="s">
        <v>1360</v>
      </c>
      <c r="F44" s="8" t="s">
        <v>47</v>
      </c>
      <c r="G44" s="7" t="s">
        <v>1017</v>
      </c>
      <c r="H44" s="67" t="s">
        <v>1482</v>
      </c>
      <c r="I44" s="56">
        <v>12</v>
      </c>
      <c r="J44" s="146">
        <v>0.15</v>
      </c>
      <c r="K44" s="56">
        <f t="shared" si="1"/>
        <v>1.7999999999999998</v>
      </c>
      <c r="L44" s="120"/>
    </row>
    <row r="45" spans="1:12" ht="25.5" x14ac:dyDescent="0.25">
      <c r="A45" s="7" t="s">
        <v>101</v>
      </c>
      <c r="B45" s="7" t="s">
        <v>11</v>
      </c>
      <c r="C45" s="7" t="s">
        <v>5</v>
      </c>
      <c r="D45" s="56" t="s">
        <v>1159</v>
      </c>
      <c r="E45" s="56" t="s">
        <v>1360</v>
      </c>
      <c r="F45" s="8" t="s">
        <v>48</v>
      </c>
      <c r="G45" s="7" t="s">
        <v>1017</v>
      </c>
      <c r="H45" s="67" t="s">
        <v>1482</v>
      </c>
      <c r="I45" s="56">
        <v>12</v>
      </c>
      <c r="J45" s="146">
        <v>0.15</v>
      </c>
      <c r="K45" s="56">
        <f t="shared" si="1"/>
        <v>1.7999999999999998</v>
      </c>
      <c r="L45" s="120"/>
    </row>
    <row r="46" spans="1:12" ht="38.25" x14ac:dyDescent="0.25">
      <c r="A46" s="7" t="s">
        <v>102</v>
      </c>
      <c r="B46" s="7" t="s">
        <v>11</v>
      </c>
      <c r="C46" s="7" t="s">
        <v>5</v>
      </c>
      <c r="D46" s="56" t="s">
        <v>1159</v>
      </c>
      <c r="E46" s="56" t="s">
        <v>1360</v>
      </c>
      <c r="F46" s="8" t="s">
        <v>49</v>
      </c>
      <c r="G46" s="7" t="s">
        <v>1017</v>
      </c>
      <c r="H46" s="67" t="s">
        <v>1482</v>
      </c>
      <c r="I46" s="56">
        <v>12</v>
      </c>
      <c r="J46" s="146">
        <v>0.15</v>
      </c>
      <c r="K46" s="56">
        <f t="shared" si="1"/>
        <v>1.7999999999999998</v>
      </c>
      <c r="L46" s="120"/>
    </row>
    <row r="47" spans="1:12" ht="38.25" x14ac:dyDescent="0.25">
      <c r="A47" s="7" t="s">
        <v>103</v>
      </c>
      <c r="B47" s="7" t="s">
        <v>11</v>
      </c>
      <c r="C47" s="7" t="s">
        <v>5</v>
      </c>
      <c r="D47" s="56" t="s">
        <v>1159</v>
      </c>
      <c r="E47" s="56" t="s">
        <v>1360</v>
      </c>
      <c r="F47" s="8" t="s">
        <v>50</v>
      </c>
      <c r="G47" s="7" t="s">
        <v>1017</v>
      </c>
      <c r="H47" s="67" t="s">
        <v>1482</v>
      </c>
      <c r="I47" s="56">
        <v>12</v>
      </c>
      <c r="J47" s="146">
        <v>0.15</v>
      </c>
      <c r="K47" s="56">
        <f t="shared" si="1"/>
        <v>1.7999999999999998</v>
      </c>
      <c r="L47" s="120"/>
    </row>
    <row r="48" spans="1:12" ht="38.25" x14ac:dyDescent="0.25">
      <c r="A48" s="7" t="s">
        <v>104</v>
      </c>
      <c r="B48" s="7" t="s">
        <v>11</v>
      </c>
      <c r="C48" s="7" t="s">
        <v>5</v>
      </c>
      <c r="D48" s="56" t="s">
        <v>1159</v>
      </c>
      <c r="E48" s="56" t="s">
        <v>1360</v>
      </c>
      <c r="F48" s="8" t="s">
        <v>1320</v>
      </c>
      <c r="G48" s="7" t="s">
        <v>1017</v>
      </c>
      <c r="H48" s="67" t="s">
        <v>1482</v>
      </c>
      <c r="I48" s="56">
        <v>12</v>
      </c>
      <c r="J48" s="146">
        <v>0.15</v>
      </c>
      <c r="K48" s="56">
        <f t="shared" si="1"/>
        <v>1.7999999999999998</v>
      </c>
      <c r="L48" s="120"/>
    </row>
    <row r="49" spans="1:12" ht="25.5" x14ac:dyDescent="0.25">
      <c r="A49" s="7" t="s">
        <v>105</v>
      </c>
      <c r="B49" s="7" t="s">
        <v>11</v>
      </c>
      <c r="C49" s="7" t="s">
        <v>5</v>
      </c>
      <c r="D49" s="56" t="s">
        <v>1159</v>
      </c>
      <c r="E49" s="56" t="s">
        <v>1166</v>
      </c>
      <c r="F49" s="8" t="s">
        <v>51</v>
      </c>
      <c r="G49" s="7" t="s">
        <v>1017</v>
      </c>
      <c r="H49" s="67" t="s">
        <v>1482</v>
      </c>
      <c r="I49" s="56">
        <v>12</v>
      </c>
      <c r="J49" s="146">
        <v>0.15</v>
      </c>
      <c r="K49" s="56">
        <f t="shared" si="1"/>
        <v>1.7999999999999998</v>
      </c>
      <c r="L49" s="120"/>
    </row>
    <row r="50" spans="1:12" ht="25.5" x14ac:dyDescent="0.25">
      <c r="A50" s="7" t="s">
        <v>106</v>
      </c>
      <c r="B50" s="7" t="s">
        <v>11</v>
      </c>
      <c r="C50" s="7" t="s">
        <v>5</v>
      </c>
      <c r="D50" s="56" t="s">
        <v>1159</v>
      </c>
      <c r="E50" s="56" t="s">
        <v>1166</v>
      </c>
      <c r="F50" s="8" t="s">
        <v>52</v>
      </c>
      <c r="G50" s="7" t="s">
        <v>1017</v>
      </c>
      <c r="H50" s="67" t="s">
        <v>1482</v>
      </c>
      <c r="I50" s="56">
        <v>12</v>
      </c>
      <c r="J50" s="146">
        <v>0.15</v>
      </c>
      <c r="K50" s="56">
        <f t="shared" si="1"/>
        <v>1.7999999999999998</v>
      </c>
      <c r="L50" s="120"/>
    </row>
    <row r="51" spans="1:12" ht="25.5" x14ac:dyDescent="0.25">
      <c r="A51" s="7" t="s">
        <v>107</v>
      </c>
      <c r="B51" s="7" t="s">
        <v>11</v>
      </c>
      <c r="C51" s="7" t="s">
        <v>5</v>
      </c>
      <c r="D51" s="56" t="s">
        <v>1159</v>
      </c>
      <c r="E51" s="56" t="s">
        <v>1166</v>
      </c>
      <c r="F51" s="8" t="s">
        <v>53</v>
      </c>
      <c r="G51" s="7" t="s">
        <v>1017</v>
      </c>
      <c r="H51" s="67" t="s">
        <v>1482</v>
      </c>
      <c r="I51" s="56">
        <v>12</v>
      </c>
      <c r="J51" s="146">
        <v>0.15</v>
      </c>
      <c r="K51" s="56">
        <f t="shared" si="1"/>
        <v>1.7999999999999998</v>
      </c>
      <c r="L51" s="120"/>
    </row>
    <row r="52" spans="1:12" ht="38.25" x14ac:dyDescent="0.25">
      <c r="A52" s="7" t="s">
        <v>108</v>
      </c>
      <c r="B52" s="7" t="s">
        <v>11</v>
      </c>
      <c r="C52" s="7" t="s">
        <v>5</v>
      </c>
      <c r="D52" s="56" t="s">
        <v>1159</v>
      </c>
      <c r="E52" s="56" t="s">
        <v>1167</v>
      </c>
      <c r="F52" s="8" t="s">
        <v>54</v>
      </c>
      <c r="G52" s="7" t="s">
        <v>1017</v>
      </c>
      <c r="H52" s="67" t="s">
        <v>1482</v>
      </c>
      <c r="I52" s="56">
        <v>12</v>
      </c>
      <c r="J52" s="146">
        <v>0.15</v>
      </c>
      <c r="K52" s="56">
        <f t="shared" si="1"/>
        <v>1.7999999999999998</v>
      </c>
      <c r="L52" s="120"/>
    </row>
    <row r="53" spans="1:12" ht="25.5" x14ac:dyDescent="0.25">
      <c r="A53" s="7" t="s">
        <v>109</v>
      </c>
      <c r="B53" s="7" t="s">
        <v>11</v>
      </c>
      <c r="C53" s="7" t="s">
        <v>5</v>
      </c>
      <c r="D53" s="56" t="s">
        <v>1159</v>
      </c>
      <c r="E53" s="56" t="s">
        <v>1167</v>
      </c>
      <c r="F53" s="8" t="s">
        <v>55</v>
      </c>
      <c r="G53" s="7" t="s">
        <v>1017</v>
      </c>
      <c r="H53" s="67" t="s">
        <v>1482</v>
      </c>
      <c r="I53" s="56">
        <v>12</v>
      </c>
      <c r="J53" s="146">
        <v>0.15</v>
      </c>
      <c r="K53" s="56">
        <f t="shared" si="1"/>
        <v>1.7999999999999998</v>
      </c>
      <c r="L53" s="120"/>
    </row>
    <row r="54" spans="1:12" ht="63.75" x14ac:dyDescent="0.25">
      <c r="A54" s="7" t="s">
        <v>110</v>
      </c>
      <c r="B54" s="7" t="s">
        <v>11</v>
      </c>
      <c r="C54" s="7" t="s">
        <v>5</v>
      </c>
      <c r="D54" s="56" t="s">
        <v>1159</v>
      </c>
      <c r="E54" s="56" t="s">
        <v>1167</v>
      </c>
      <c r="F54" s="8" t="s">
        <v>1321</v>
      </c>
      <c r="G54" s="7" t="s">
        <v>948</v>
      </c>
      <c r="H54" s="67" t="s">
        <v>1483</v>
      </c>
      <c r="I54" s="56">
        <v>20</v>
      </c>
      <c r="J54" s="146">
        <v>0.15</v>
      </c>
      <c r="K54" s="56">
        <f t="shared" si="1"/>
        <v>3</v>
      </c>
      <c r="L54" s="120"/>
    </row>
    <row r="55" spans="1:12" ht="25.5" x14ac:dyDescent="0.25">
      <c r="A55" s="7" t="s">
        <v>111</v>
      </c>
      <c r="B55" s="7" t="s">
        <v>11</v>
      </c>
      <c r="C55" s="7" t="s">
        <v>5</v>
      </c>
      <c r="D55" s="56" t="s">
        <v>1159</v>
      </c>
      <c r="E55" s="56" t="s">
        <v>1167</v>
      </c>
      <c r="F55" s="8" t="s">
        <v>1322</v>
      </c>
      <c r="G55" s="7" t="s">
        <v>1017</v>
      </c>
      <c r="H55" s="67" t="s">
        <v>1482</v>
      </c>
      <c r="I55" s="56">
        <v>12</v>
      </c>
      <c r="J55" s="146">
        <v>0.15</v>
      </c>
      <c r="K55" s="56">
        <f t="shared" si="1"/>
        <v>1.7999999999999998</v>
      </c>
      <c r="L55" s="120"/>
    </row>
    <row r="56" spans="1:12" ht="25.5" x14ac:dyDescent="0.25">
      <c r="A56" s="7" t="s">
        <v>112</v>
      </c>
      <c r="B56" s="7" t="s">
        <v>11</v>
      </c>
      <c r="C56" s="7" t="s">
        <v>5</v>
      </c>
      <c r="D56" s="56" t="s">
        <v>1159</v>
      </c>
      <c r="E56" s="56" t="s">
        <v>1167</v>
      </c>
      <c r="F56" s="8" t="s">
        <v>56</v>
      </c>
      <c r="G56" s="7" t="s">
        <v>1017</v>
      </c>
      <c r="H56" s="67" t="s">
        <v>1482</v>
      </c>
      <c r="I56" s="56">
        <v>12</v>
      </c>
      <c r="J56" s="146">
        <v>0.15</v>
      </c>
      <c r="K56" s="56">
        <f t="shared" si="1"/>
        <v>1.7999999999999998</v>
      </c>
      <c r="L56" s="120"/>
    </row>
    <row r="57" spans="1:12" ht="38.25" x14ac:dyDescent="0.25">
      <c r="A57" s="7" t="s">
        <v>113</v>
      </c>
      <c r="B57" s="7" t="s">
        <v>11</v>
      </c>
      <c r="C57" s="7" t="s">
        <v>5</v>
      </c>
      <c r="D57" s="56" t="s">
        <v>1159</v>
      </c>
      <c r="E57" s="56" t="s">
        <v>1167</v>
      </c>
      <c r="F57" s="8" t="s">
        <v>57</v>
      </c>
      <c r="G57" s="7" t="s">
        <v>1017</v>
      </c>
      <c r="H57" s="67" t="s">
        <v>1482</v>
      </c>
      <c r="I57" s="56">
        <v>12</v>
      </c>
      <c r="J57" s="146">
        <v>0.15</v>
      </c>
      <c r="K57" s="56">
        <f t="shared" si="1"/>
        <v>1.7999999999999998</v>
      </c>
      <c r="L57" s="120"/>
    </row>
    <row r="58" spans="1:12" ht="38.25" x14ac:dyDescent="0.25">
      <c r="A58" s="7" t="s">
        <v>114</v>
      </c>
      <c r="B58" s="7" t="s">
        <v>11</v>
      </c>
      <c r="C58" s="7" t="s">
        <v>5</v>
      </c>
      <c r="D58" s="56" t="s">
        <v>1159</v>
      </c>
      <c r="E58" s="56" t="s">
        <v>1167</v>
      </c>
      <c r="F58" s="8" t="s">
        <v>1323</v>
      </c>
      <c r="G58" s="7" t="s">
        <v>1017</v>
      </c>
      <c r="H58" s="67" t="s">
        <v>1482</v>
      </c>
      <c r="I58" s="56">
        <v>12</v>
      </c>
      <c r="J58" s="146">
        <v>0.15</v>
      </c>
      <c r="K58" s="56">
        <f t="shared" si="1"/>
        <v>1.7999999999999998</v>
      </c>
      <c r="L58" s="120"/>
    </row>
    <row r="59" spans="1:12" ht="25.5" x14ac:dyDescent="0.25">
      <c r="A59" s="7" t="s">
        <v>115</v>
      </c>
      <c r="B59" s="7" t="s">
        <v>11</v>
      </c>
      <c r="C59" s="7" t="s">
        <v>5</v>
      </c>
      <c r="D59" s="56" t="s">
        <v>1159</v>
      </c>
      <c r="E59" s="56" t="s">
        <v>1167</v>
      </c>
      <c r="F59" s="8" t="s">
        <v>58</v>
      </c>
      <c r="G59" s="7" t="s">
        <v>1017</v>
      </c>
      <c r="H59" s="67" t="s">
        <v>1482</v>
      </c>
      <c r="I59" s="56">
        <v>12</v>
      </c>
      <c r="J59" s="146">
        <v>0.15</v>
      </c>
      <c r="K59" s="56">
        <f t="shared" si="1"/>
        <v>1.7999999999999998</v>
      </c>
      <c r="L59" s="120"/>
    </row>
    <row r="60" spans="1:12" ht="25.5" x14ac:dyDescent="0.25">
      <c r="A60" s="7" t="s">
        <v>116</v>
      </c>
      <c r="B60" s="7" t="s">
        <v>11</v>
      </c>
      <c r="C60" s="7" t="s">
        <v>5</v>
      </c>
      <c r="D60" s="56" t="s">
        <v>1159</v>
      </c>
      <c r="E60" s="56" t="s">
        <v>1167</v>
      </c>
      <c r="F60" s="8" t="s">
        <v>59</v>
      </c>
      <c r="G60" s="7" t="s">
        <v>1017</v>
      </c>
      <c r="H60" s="67" t="s">
        <v>1482</v>
      </c>
      <c r="I60" s="56">
        <v>12</v>
      </c>
      <c r="J60" s="146">
        <v>0.15</v>
      </c>
      <c r="K60" s="56">
        <f t="shared" si="1"/>
        <v>1.7999999999999998</v>
      </c>
      <c r="L60" s="120"/>
    </row>
    <row r="61" spans="1:12" ht="25.5" x14ac:dyDescent="0.25">
      <c r="A61" s="7" t="s">
        <v>117</v>
      </c>
      <c r="B61" s="7" t="s">
        <v>11</v>
      </c>
      <c r="C61" s="7" t="s">
        <v>5</v>
      </c>
      <c r="D61" s="56" t="s">
        <v>1159</v>
      </c>
      <c r="E61" s="56" t="s">
        <v>1167</v>
      </c>
      <c r="F61" s="8" t="s">
        <v>60</v>
      </c>
      <c r="G61" s="7" t="s">
        <v>1017</v>
      </c>
      <c r="H61" s="67" t="s">
        <v>1482</v>
      </c>
      <c r="I61" s="56">
        <v>12</v>
      </c>
      <c r="J61" s="146">
        <v>0.15</v>
      </c>
      <c r="K61" s="56">
        <f t="shared" si="1"/>
        <v>1.7999999999999998</v>
      </c>
      <c r="L61" s="120"/>
    </row>
    <row r="62" spans="1:12" ht="127.5" x14ac:dyDescent="0.25">
      <c r="A62" s="7" t="s">
        <v>118</v>
      </c>
      <c r="B62" s="7" t="s">
        <v>11</v>
      </c>
      <c r="C62" s="7" t="s">
        <v>5</v>
      </c>
      <c r="D62" s="56" t="s">
        <v>1159</v>
      </c>
      <c r="E62" s="56" t="s">
        <v>1361</v>
      </c>
      <c r="F62" s="8" t="s">
        <v>1324</v>
      </c>
      <c r="G62" s="7" t="s">
        <v>948</v>
      </c>
      <c r="H62" s="67" t="s">
        <v>1484</v>
      </c>
      <c r="I62" s="56">
        <v>33</v>
      </c>
      <c r="J62" s="146">
        <v>0.15</v>
      </c>
      <c r="K62" s="56">
        <f t="shared" si="1"/>
        <v>4.95</v>
      </c>
      <c r="L62" s="120"/>
    </row>
    <row r="63" spans="1:12" ht="25.5" x14ac:dyDescent="0.25">
      <c r="A63" s="7" t="s">
        <v>119</v>
      </c>
      <c r="B63" s="7" t="s">
        <v>11</v>
      </c>
      <c r="C63" s="7" t="s">
        <v>5</v>
      </c>
      <c r="D63" s="56" t="s">
        <v>1159</v>
      </c>
      <c r="E63" s="56" t="s">
        <v>1361</v>
      </c>
      <c r="F63" s="8" t="s">
        <v>61</v>
      </c>
      <c r="G63" s="7" t="s">
        <v>1017</v>
      </c>
      <c r="H63" s="67" t="s">
        <v>1482</v>
      </c>
      <c r="I63" s="56">
        <v>12</v>
      </c>
      <c r="J63" s="146">
        <v>0.15</v>
      </c>
      <c r="K63" s="56">
        <f t="shared" si="1"/>
        <v>1.7999999999999998</v>
      </c>
      <c r="L63" s="120"/>
    </row>
    <row r="64" spans="1:12" ht="51" x14ac:dyDescent="0.25">
      <c r="A64" s="7" t="s">
        <v>120</v>
      </c>
      <c r="B64" s="7" t="s">
        <v>11</v>
      </c>
      <c r="C64" s="7" t="s">
        <v>5</v>
      </c>
      <c r="D64" s="56" t="s">
        <v>1169</v>
      </c>
      <c r="E64" s="56" t="s">
        <v>1362</v>
      </c>
      <c r="F64" s="8" t="s">
        <v>62</v>
      </c>
      <c r="G64" s="7" t="s">
        <v>1017</v>
      </c>
      <c r="H64" s="67" t="s">
        <v>1482</v>
      </c>
      <c r="I64" s="56">
        <v>12</v>
      </c>
      <c r="J64" s="146">
        <v>0.15</v>
      </c>
      <c r="K64" s="56">
        <f t="shared" si="1"/>
        <v>1.7999999999999998</v>
      </c>
      <c r="L64" s="120"/>
    </row>
    <row r="65" spans="1:12" ht="25.5" x14ac:dyDescent="0.25">
      <c r="A65" s="7" t="s">
        <v>121</v>
      </c>
      <c r="B65" s="7" t="s">
        <v>11</v>
      </c>
      <c r="C65" s="7" t="s">
        <v>5</v>
      </c>
      <c r="D65" s="56" t="s">
        <v>1169</v>
      </c>
      <c r="E65" s="56" t="s">
        <v>1362</v>
      </c>
      <c r="F65" s="8" t="s">
        <v>63</v>
      </c>
      <c r="G65" s="7" t="s">
        <v>1017</v>
      </c>
      <c r="H65" s="67" t="s">
        <v>1482</v>
      </c>
      <c r="I65" s="56">
        <v>12</v>
      </c>
      <c r="J65" s="146">
        <v>0.15</v>
      </c>
      <c r="K65" s="56">
        <f t="shared" si="1"/>
        <v>1.7999999999999998</v>
      </c>
      <c r="L65" s="120"/>
    </row>
    <row r="66" spans="1:12" ht="76.5" x14ac:dyDescent="0.25">
      <c r="A66" s="7" t="s">
        <v>122</v>
      </c>
      <c r="B66" s="7" t="s">
        <v>11</v>
      </c>
      <c r="C66" s="7" t="s">
        <v>5</v>
      </c>
      <c r="D66" s="56" t="s">
        <v>1169</v>
      </c>
      <c r="E66" s="56" t="s">
        <v>1362</v>
      </c>
      <c r="F66" s="8" t="s">
        <v>1325</v>
      </c>
      <c r="G66" s="7" t="s">
        <v>1017</v>
      </c>
      <c r="H66" s="67" t="s">
        <v>1482</v>
      </c>
      <c r="I66" s="56">
        <v>12</v>
      </c>
      <c r="J66" s="146">
        <v>0.15</v>
      </c>
      <c r="K66" s="56">
        <f t="shared" si="1"/>
        <v>1.7999999999999998</v>
      </c>
      <c r="L66" s="120"/>
    </row>
    <row r="67" spans="1:12" ht="38.25" x14ac:dyDescent="0.25">
      <c r="A67" s="7" t="s">
        <v>123</v>
      </c>
      <c r="B67" s="7" t="s">
        <v>11</v>
      </c>
      <c r="C67" s="7" t="s">
        <v>5</v>
      </c>
      <c r="D67" s="56" t="s">
        <v>1169</v>
      </c>
      <c r="E67" s="56" t="s">
        <v>1362</v>
      </c>
      <c r="F67" s="8" t="s">
        <v>64</v>
      </c>
      <c r="G67" s="7" t="s">
        <v>1017</v>
      </c>
      <c r="H67" s="67" t="s">
        <v>1482</v>
      </c>
      <c r="I67" s="56">
        <v>12</v>
      </c>
      <c r="J67" s="146">
        <v>0.15</v>
      </c>
      <c r="K67" s="56">
        <f t="shared" si="1"/>
        <v>1.7999999999999998</v>
      </c>
      <c r="L67" s="120"/>
    </row>
    <row r="68" spans="1:12" ht="25.5" x14ac:dyDescent="0.25">
      <c r="A68" s="7" t="s">
        <v>124</v>
      </c>
      <c r="B68" s="7" t="s">
        <v>11</v>
      </c>
      <c r="C68" s="7" t="s">
        <v>5</v>
      </c>
      <c r="D68" s="56" t="s">
        <v>1169</v>
      </c>
      <c r="E68" s="56" t="s">
        <v>1362</v>
      </c>
      <c r="F68" s="8" t="s">
        <v>65</v>
      </c>
      <c r="G68" s="7" t="s">
        <v>1017</v>
      </c>
      <c r="H68" s="67" t="s">
        <v>1482</v>
      </c>
      <c r="I68" s="56">
        <v>12</v>
      </c>
      <c r="J68" s="146">
        <v>0.15</v>
      </c>
      <c r="K68" s="56">
        <f t="shared" si="1"/>
        <v>1.7999999999999998</v>
      </c>
      <c r="L68" s="120"/>
    </row>
    <row r="69" spans="1:12" ht="38.25" x14ac:dyDescent="0.25">
      <c r="A69" s="7" t="s">
        <v>125</v>
      </c>
      <c r="B69" s="7" t="s">
        <v>11</v>
      </c>
      <c r="C69" s="7" t="s">
        <v>5</v>
      </c>
      <c r="D69" s="56" t="s">
        <v>1169</v>
      </c>
      <c r="E69" s="56" t="s">
        <v>1362</v>
      </c>
      <c r="F69" s="8" t="s">
        <v>66</v>
      </c>
      <c r="G69" s="7" t="s">
        <v>1017</v>
      </c>
      <c r="H69" s="67" t="s">
        <v>1482</v>
      </c>
      <c r="I69" s="56">
        <v>12</v>
      </c>
      <c r="J69" s="146">
        <v>0.15</v>
      </c>
      <c r="K69" s="56">
        <f t="shared" si="1"/>
        <v>1.7999999999999998</v>
      </c>
      <c r="L69" s="120"/>
    </row>
    <row r="70" spans="1:12" ht="25.5" x14ac:dyDescent="0.25">
      <c r="A70" s="7" t="s">
        <v>126</v>
      </c>
      <c r="B70" s="7" t="s">
        <v>11</v>
      </c>
      <c r="C70" s="7" t="s">
        <v>5</v>
      </c>
      <c r="D70" s="56" t="s">
        <v>1169</v>
      </c>
      <c r="E70" s="56" t="s">
        <v>1362</v>
      </c>
      <c r="F70" s="8" t="s">
        <v>67</v>
      </c>
      <c r="G70" s="7" t="s">
        <v>1017</v>
      </c>
      <c r="H70" s="67" t="s">
        <v>1482</v>
      </c>
      <c r="I70" s="56">
        <v>12</v>
      </c>
      <c r="J70" s="146">
        <v>0.15</v>
      </c>
      <c r="K70" s="56">
        <f t="shared" si="1"/>
        <v>1.7999999999999998</v>
      </c>
      <c r="L70" s="120"/>
    </row>
    <row r="71" spans="1:12" ht="89.25" x14ac:dyDescent="0.25">
      <c r="A71" s="7" t="s">
        <v>127</v>
      </c>
      <c r="B71" s="7" t="s">
        <v>11</v>
      </c>
      <c r="C71" s="7" t="s">
        <v>5</v>
      </c>
      <c r="D71" s="56" t="s">
        <v>1169</v>
      </c>
      <c r="E71" s="56" t="s">
        <v>1362</v>
      </c>
      <c r="F71" s="8" t="s">
        <v>1326</v>
      </c>
      <c r="G71" s="7" t="s">
        <v>948</v>
      </c>
      <c r="H71" s="67" t="s">
        <v>1481</v>
      </c>
      <c r="I71" s="56">
        <v>20</v>
      </c>
      <c r="J71" s="146">
        <v>0.15</v>
      </c>
      <c r="K71" s="56">
        <f t="shared" si="1"/>
        <v>3</v>
      </c>
      <c r="L71" s="120"/>
    </row>
    <row r="72" spans="1:12" ht="127.5" x14ac:dyDescent="0.25">
      <c r="A72" s="7" t="s">
        <v>128</v>
      </c>
      <c r="B72" s="7" t="s">
        <v>11</v>
      </c>
      <c r="C72" s="7" t="s">
        <v>5</v>
      </c>
      <c r="D72" s="56" t="s">
        <v>1169</v>
      </c>
      <c r="E72" s="56" t="s">
        <v>1362</v>
      </c>
      <c r="F72" s="8" t="s">
        <v>1327</v>
      </c>
      <c r="G72" s="7" t="s">
        <v>1017</v>
      </c>
      <c r="H72" s="67" t="s">
        <v>1482</v>
      </c>
      <c r="I72" s="56">
        <v>12</v>
      </c>
      <c r="J72" s="146">
        <v>0.15</v>
      </c>
      <c r="K72" s="56">
        <f t="shared" si="1"/>
        <v>1.7999999999999998</v>
      </c>
      <c r="L72" s="120"/>
    </row>
    <row r="73" spans="1:12" ht="38.25" x14ac:dyDescent="0.25">
      <c r="A73" s="7" t="s">
        <v>129</v>
      </c>
      <c r="B73" s="7" t="s">
        <v>11</v>
      </c>
      <c r="C73" s="7" t="s">
        <v>5</v>
      </c>
      <c r="D73" s="56" t="s">
        <v>1169</v>
      </c>
      <c r="E73" s="56" t="s">
        <v>1362</v>
      </c>
      <c r="F73" s="8" t="s">
        <v>1328</v>
      </c>
      <c r="G73" s="7" t="s">
        <v>1017</v>
      </c>
      <c r="H73" s="67" t="s">
        <v>1482</v>
      </c>
      <c r="I73" s="56">
        <v>12</v>
      </c>
      <c r="J73" s="146">
        <v>0.15</v>
      </c>
      <c r="K73" s="56">
        <f t="shared" si="1"/>
        <v>1.7999999999999998</v>
      </c>
      <c r="L73" s="120"/>
    </row>
    <row r="74" spans="1:12" ht="51" x14ac:dyDescent="0.25">
      <c r="A74" s="7" t="s">
        <v>130</v>
      </c>
      <c r="B74" s="7" t="s">
        <v>11</v>
      </c>
      <c r="C74" s="7" t="s">
        <v>5</v>
      </c>
      <c r="D74" s="56" t="s">
        <v>1169</v>
      </c>
      <c r="E74" s="56" t="s">
        <v>1362</v>
      </c>
      <c r="F74" s="8" t="s">
        <v>1329</v>
      </c>
      <c r="G74" s="7" t="s">
        <v>948</v>
      </c>
      <c r="H74" s="67" t="s">
        <v>1481</v>
      </c>
      <c r="I74" s="56">
        <v>20</v>
      </c>
      <c r="J74" s="146">
        <v>0.15</v>
      </c>
      <c r="K74" s="56">
        <f t="shared" si="1"/>
        <v>3</v>
      </c>
      <c r="L74" s="120"/>
    </row>
    <row r="75" spans="1:12" ht="38.25" x14ac:dyDescent="0.25">
      <c r="A75" s="7" t="s">
        <v>131</v>
      </c>
      <c r="B75" s="7" t="s">
        <v>11</v>
      </c>
      <c r="C75" s="7" t="s">
        <v>5</v>
      </c>
      <c r="D75" s="56" t="s">
        <v>1169</v>
      </c>
      <c r="E75" s="56" t="s">
        <v>1362</v>
      </c>
      <c r="F75" s="8" t="s">
        <v>68</v>
      </c>
      <c r="G75" s="7" t="s">
        <v>1017</v>
      </c>
      <c r="H75" s="67" t="s">
        <v>1482</v>
      </c>
      <c r="I75" s="56">
        <v>12</v>
      </c>
      <c r="J75" s="146">
        <v>0.15</v>
      </c>
      <c r="K75" s="56">
        <f t="shared" si="1"/>
        <v>1.7999999999999998</v>
      </c>
      <c r="L75" s="120"/>
    </row>
    <row r="76" spans="1:12" ht="25.5" x14ac:dyDescent="0.25">
      <c r="A76" s="7" t="s">
        <v>132</v>
      </c>
      <c r="B76" s="7" t="s">
        <v>11</v>
      </c>
      <c r="C76" s="7" t="s">
        <v>5</v>
      </c>
      <c r="D76" s="56" t="s">
        <v>1169</v>
      </c>
      <c r="E76" s="56" t="s">
        <v>1362</v>
      </c>
      <c r="F76" s="8" t="s">
        <v>69</v>
      </c>
      <c r="G76" s="7" t="s">
        <v>1017</v>
      </c>
      <c r="H76" s="67" t="s">
        <v>1482</v>
      </c>
      <c r="I76" s="56">
        <v>12</v>
      </c>
      <c r="J76" s="146">
        <v>0.15</v>
      </c>
      <c r="K76" s="56">
        <f t="shared" si="1"/>
        <v>1.7999999999999998</v>
      </c>
      <c r="L76" s="120"/>
    </row>
    <row r="77" spans="1:12" ht="25.5" x14ac:dyDescent="0.25">
      <c r="A77" s="7" t="s">
        <v>133</v>
      </c>
      <c r="B77" s="7" t="s">
        <v>11</v>
      </c>
      <c r="C77" s="7" t="s">
        <v>5</v>
      </c>
      <c r="D77" s="56" t="s">
        <v>1169</v>
      </c>
      <c r="E77" s="56" t="s">
        <v>1362</v>
      </c>
      <c r="F77" s="8" t="s">
        <v>70</v>
      </c>
      <c r="G77" s="7" t="s">
        <v>1017</v>
      </c>
      <c r="H77" s="67" t="s">
        <v>1482</v>
      </c>
      <c r="I77" s="56">
        <v>12</v>
      </c>
      <c r="J77" s="146">
        <v>0.15</v>
      </c>
      <c r="K77" s="56">
        <f t="shared" si="1"/>
        <v>1.7999999999999998</v>
      </c>
      <c r="L77" s="120"/>
    </row>
    <row r="78" spans="1:12" ht="25.5" x14ac:dyDescent="0.25">
      <c r="A78" s="7" t="s">
        <v>134</v>
      </c>
      <c r="B78" s="7" t="s">
        <v>11</v>
      </c>
      <c r="C78" s="7" t="s">
        <v>5</v>
      </c>
      <c r="D78" s="56" t="s">
        <v>1169</v>
      </c>
      <c r="E78" s="56" t="s">
        <v>1362</v>
      </c>
      <c r="F78" s="8" t="s">
        <v>71</v>
      </c>
      <c r="G78" s="7" t="s">
        <v>1017</v>
      </c>
      <c r="H78" s="67" t="s">
        <v>1482</v>
      </c>
      <c r="I78" s="56">
        <v>12</v>
      </c>
      <c r="J78" s="146">
        <v>0.15</v>
      </c>
      <c r="K78" s="56">
        <f t="shared" si="1"/>
        <v>1.7999999999999998</v>
      </c>
      <c r="L78" s="120"/>
    </row>
    <row r="79" spans="1:12" ht="63.75" x14ac:dyDescent="0.25">
      <c r="A79" s="7" t="s">
        <v>135</v>
      </c>
      <c r="B79" s="7" t="s">
        <v>11</v>
      </c>
      <c r="C79" s="7" t="s">
        <v>5</v>
      </c>
      <c r="D79" s="56" t="s">
        <v>1169</v>
      </c>
      <c r="E79" s="56" t="s">
        <v>1362</v>
      </c>
      <c r="F79" s="8" t="s">
        <v>1330</v>
      </c>
      <c r="G79" s="7" t="s">
        <v>1017</v>
      </c>
      <c r="H79" s="67" t="s">
        <v>1485</v>
      </c>
      <c r="I79" s="56">
        <v>33</v>
      </c>
      <c r="J79" s="146">
        <v>0.15</v>
      </c>
      <c r="K79" s="56">
        <f t="shared" si="1"/>
        <v>4.95</v>
      </c>
      <c r="L79" s="120"/>
    </row>
    <row r="80" spans="1:12" ht="25.5" x14ac:dyDescent="0.25">
      <c r="A80" s="7" t="s">
        <v>136</v>
      </c>
      <c r="B80" s="7" t="s">
        <v>11</v>
      </c>
      <c r="C80" s="7" t="s">
        <v>5</v>
      </c>
      <c r="D80" s="56" t="s">
        <v>1169</v>
      </c>
      <c r="E80" s="56" t="s">
        <v>1172</v>
      </c>
      <c r="F80" s="8" t="s">
        <v>72</v>
      </c>
      <c r="G80" s="7" t="s">
        <v>1017</v>
      </c>
      <c r="H80" s="67" t="s">
        <v>1482</v>
      </c>
      <c r="I80" s="56">
        <v>12</v>
      </c>
      <c r="J80" s="146">
        <v>0.15</v>
      </c>
      <c r="K80" s="56">
        <f t="shared" ref="K80:K112" si="2">I80*J80</f>
        <v>1.7999999999999998</v>
      </c>
      <c r="L80" s="120"/>
    </row>
    <row r="81" spans="1:12" ht="51" x14ac:dyDescent="0.25">
      <c r="A81" s="7" t="s">
        <v>137</v>
      </c>
      <c r="B81" s="7" t="s">
        <v>11</v>
      </c>
      <c r="C81" s="7" t="s">
        <v>5</v>
      </c>
      <c r="D81" s="56" t="s">
        <v>1169</v>
      </c>
      <c r="E81" s="56" t="s">
        <v>1172</v>
      </c>
      <c r="F81" s="8" t="s">
        <v>90</v>
      </c>
      <c r="G81" s="7" t="s">
        <v>1017</v>
      </c>
      <c r="H81" s="67" t="s">
        <v>1482</v>
      </c>
      <c r="I81" s="56">
        <v>12</v>
      </c>
      <c r="J81" s="146">
        <v>0.15</v>
      </c>
      <c r="K81" s="56">
        <f t="shared" si="2"/>
        <v>1.7999999999999998</v>
      </c>
      <c r="L81" s="120"/>
    </row>
    <row r="82" spans="1:12" ht="25.5" x14ac:dyDescent="0.25">
      <c r="A82" s="7" t="s">
        <v>138</v>
      </c>
      <c r="B82" s="7" t="s">
        <v>11</v>
      </c>
      <c r="C82" s="7" t="s">
        <v>5</v>
      </c>
      <c r="D82" s="56" t="s">
        <v>1169</v>
      </c>
      <c r="E82" s="56" t="s">
        <v>1172</v>
      </c>
      <c r="F82" s="8" t="s">
        <v>73</v>
      </c>
      <c r="G82" s="7" t="s">
        <v>1017</v>
      </c>
      <c r="H82" s="67" t="s">
        <v>1482</v>
      </c>
      <c r="I82" s="56">
        <v>12</v>
      </c>
      <c r="J82" s="146">
        <v>0.15</v>
      </c>
      <c r="K82" s="56">
        <f t="shared" si="2"/>
        <v>1.7999999999999998</v>
      </c>
      <c r="L82" s="120"/>
    </row>
    <row r="83" spans="1:12" ht="38.25" x14ac:dyDescent="0.25">
      <c r="A83" s="7" t="s">
        <v>139</v>
      </c>
      <c r="B83" s="7" t="s">
        <v>11</v>
      </c>
      <c r="C83" s="7" t="s">
        <v>5</v>
      </c>
      <c r="D83" s="56" t="s">
        <v>1169</v>
      </c>
      <c r="E83" s="56" t="s">
        <v>1172</v>
      </c>
      <c r="F83" s="8" t="s">
        <v>1331</v>
      </c>
      <c r="G83" s="7" t="s">
        <v>1017</v>
      </c>
      <c r="H83" s="67" t="s">
        <v>1482</v>
      </c>
      <c r="I83" s="56">
        <v>12</v>
      </c>
      <c r="J83" s="146">
        <v>0.15</v>
      </c>
      <c r="K83" s="56">
        <f t="shared" si="2"/>
        <v>1.7999999999999998</v>
      </c>
      <c r="L83" s="120"/>
    </row>
    <row r="84" spans="1:12" ht="25.5" x14ac:dyDescent="0.25">
      <c r="A84" s="7" t="s">
        <v>140</v>
      </c>
      <c r="B84" s="7" t="s">
        <v>11</v>
      </c>
      <c r="C84" s="7" t="s">
        <v>5</v>
      </c>
      <c r="D84" s="56" t="s">
        <v>1169</v>
      </c>
      <c r="E84" s="56" t="s">
        <v>1174</v>
      </c>
      <c r="F84" s="8" t="s">
        <v>74</v>
      </c>
      <c r="G84" s="7" t="s">
        <v>1017</v>
      </c>
      <c r="H84" s="67" t="s">
        <v>1482</v>
      </c>
      <c r="I84" s="56">
        <v>12</v>
      </c>
      <c r="J84" s="146">
        <v>0.15</v>
      </c>
      <c r="K84" s="56">
        <f t="shared" si="2"/>
        <v>1.7999999999999998</v>
      </c>
      <c r="L84" s="120"/>
    </row>
    <row r="85" spans="1:12" ht="89.25" x14ac:dyDescent="0.25">
      <c r="A85" s="7" t="s">
        <v>141</v>
      </c>
      <c r="B85" s="7" t="s">
        <v>11</v>
      </c>
      <c r="C85" s="7" t="s">
        <v>5</v>
      </c>
      <c r="D85" s="56" t="s">
        <v>1169</v>
      </c>
      <c r="E85" s="56" t="s">
        <v>1176</v>
      </c>
      <c r="F85" s="8" t="s">
        <v>75</v>
      </c>
      <c r="G85" s="7" t="s">
        <v>1017</v>
      </c>
      <c r="H85" s="67" t="s">
        <v>1482</v>
      </c>
      <c r="I85" s="56">
        <v>12</v>
      </c>
      <c r="J85" s="146">
        <v>0.15</v>
      </c>
      <c r="K85" s="56">
        <f t="shared" si="2"/>
        <v>1.7999999999999998</v>
      </c>
      <c r="L85" s="120"/>
    </row>
    <row r="86" spans="1:12" ht="25.5" x14ac:dyDescent="0.25">
      <c r="A86" s="7" t="s">
        <v>142</v>
      </c>
      <c r="B86" s="7" t="s">
        <v>11</v>
      </c>
      <c r="C86" s="7" t="s">
        <v>5</v>
      </c>
      <c r="D86" s="56" t="s">
        <v>1177</v>
      </c>
      <c r="E86" s="56" t="s">
        <v>1180</v>
      </c>
      <c r="F86" s="8" t="s">
        <v>76</v>
      </c>
      <c r="G86" s="7" t="s">
        <v>1017</v>
      </c>
      <c r="H86" s="67" t="s">
        <v>1482</v>
      </c>
      <c r="I86" s="56">
        <v>12</v>
      </c>
      <c r="J86" s="146">
        <v>0.15</v>
      </c>
      <c r="K86" s="56">
        <f t="shared" si="2"/>
        <v>1.7999999999999998</v>
      </c>
      <c r="L86" s="120"/>
    </row>
    <row r="87" spans="1:12" ht="25.5" x14ac:dyDescent="0.25">
      <c r="A87" s="7" t="s">
        <v>143</v>
      </c>
      <c r="B87" s="7" t="s">
        <v>11</v>
      </c>
      <c r="C87" s="7" t="s">
        <v>5</v>
      </c>
      <c r="D87" s="56" t="s">
        <v>1177</v>
      </c>
      <c r="E87" s="56" t="s">
        <v>1180</v>
      </c>
      <c r="F87" s="8" t="s">
        <v>77</v>
      </c>
      <c r="G87" s="7" t="s">
        <v>1017</v>
      </c>
      <c r="H87" s="67" t="s">
        <v>1482</v>
      </c>
      <c r="I87" s="56">
        <v>12</v>
      </c>
      <c r="J87" s="146">
        <v>0.15</v>
      </c>
      <c r="K87" s="56">
        <f t="shared" si="2"/>
        <v>1.7999999999999998</v>
      </c>
      <c r="L87" s="120"/>
    </row>
    <row r="88" spans="1:12" ht="25.5" x14ac:dyDescent="0.25">
      <c r="A88" s="7" t="s">
        <v>144</v>
      </c>
      <c r="B88" s="7" t="s">
        <v>11</v>
      </c>
      <c r="C88" s="7" t="s">
        <v>5</v>
      </c>
      <c r="D88" s="56" t="s">
        <v>1177</v>
      </c>
      <c r="E88" s="56" t="s">
        <v>1180</v>
      </c>
      <c r="F88" s="8" t="s">
        <v>78</v>
      </c>
      <c r="G88" s="7" t="s">
        <v>1017</v>
      </c>
      <c r="H88" s="67" t="s">
        <v>1482</v>
      </c>
      <c r="I88" s="56">
        <v>12</v>
      </c>
      <c r="J88" s="146">
        <v>0.15</v>
      </c>
      <c r="K88" s="56">
        <f t="shared" si="2"/>
        <v>1.7999999999999998</v>
      </c>
      <c r="L88" s="120"/>
    </row>
    <row r="89" spans="1:12" s="57" customFormat="1" ht="25.5" x14ac:dyDescent="0.25">
      <c r="A89" s="7" t="s">
        <v>1339</v>
      </c>
      <c r="B89" s="7" t="s">
        <v>11</v>
      </c>
      <c r="C89" s="7" t="s">
        <v>5</v>
      </c>
      <c r="D89" s="56" t="s">
        <v>1183</v>
      </c>
      <c r="E89" s="56" t="s">
        <v>1184</v>
      </c>
      <c r="F89" s="8" t="s">
        <v>1332</v>
      </c>
      <c r="G89" s="7" t="s">
        <v>1017</v>
      </c>
      <c r="H89" s="67" t="s">
        <v>1482</v>
      </c>
      <c r="I89" s="56">
        <v>12</v>
      </c>
      <c r="J89" s="146">
        <v>0.15</v>
      </c>
      <c r="K89" s="56">
        <f t="shared" si="2"/>
        <v>1.7999999999999998</v>
      </c>
      <c r="L89" s="120"/>
    </row>
    <row r="90" spans="1:12" s="57" customFormat="1" ht="25.5" x14ac:dyDescent="0.25">
      <c r="A90" s="7" t="s">
        <v>1340</v>
      </c>
      <c r="B90" s="7" t="s">
        <v>11</v>
      </c>
      <c r="C90" s="7" t="s">
        <v>5</v>
      </c>
      <c r="D90" s="56" t="s">
        <v>1183</v>
      </c>
      <c r="E90" s="56" t="s">
        <v>1184</v>
      </c>
      <c r="F90" s="8" t="s">
        <v>1333</v>
      </c>
      <c r="G90" s="7" t="s">
        <v>1017</v>
      </c>
      <c r="H90" s="67" t="s">
        <v>1482</v>
      </c>
      <c r="I90" s="56">
        <v>12</v>
      </c>
      <c r="J90" s="146">
        <v>0.15</v>
      </c>
      <c r="K90" s="56">
        <f t="shared" si="2"/>
        <v>1.7999999999999998</v>
      </c>
      <c r="L90" s="120"/>
    </row>
    <row r="91" spans="1:12" ht="102" x14ac:dyDescent="0.25">
      <c r="A91" s="7" t="s">
        <v>145</v>
      </c>
      <c r="B91" s="7" t="s">
        <v>11</v>
      </c>
      <c r="C91" s="7" t="s">
        <v>5</v>
      </c>
      <c r="D91" s="56" t="s">
        <v>1178</v>
      </c>
      <c r="E91" s="56" t="s">
        <v>1187</v>
      </c>
      <c r="F91" s="8" t="s">
        <v>1334</v>
      </c>
      <c r="G91" s="7" t="s">
        <v>1017</v>
      </c>
      <c r="H91" s="67" t="s">
        <v>1482</v>
      </c>
      <c r="I91" s="56">
        <v>12</v>
      </c>
      <c r="J91" s="146">
        <v>0.15</v>
      </c>
      <c r="K91" s="56">
        <f t="shared" si="2"/>
        <v>1.7999999999999998</v>
      </c>
      <c r="L91" s="120"/>
    </row>
    <row r="92" spans="1:12" ht="63.75" x14ac:dyDescent="0.25">
      <c r="A92" s="7" t="s">
        <v>146</v>
      </c>
      <c r="B92" s="7" t="s">
        <v>11</v>
      </c>
      <c r="C92" s="7" t="s">
        <v>5</v>
      </c>
      <c r="D92" s="56" t="s">
        <v>1178</v>
      </c>
      <c r="E92" s="56" t="s">
        <v>1187</v>
      </c>
      <c r="F92" s="8" t="s">
        <v>91</v>
      </c>
      <c r="G92" s="7" t="s">
        <v>1017</v>
      </c>
      <c r="H92" s="67" t="s">
        <v>1482</v>
      </c>
      <c r="I92" s="56">
        <v>12</v>
      </c>
      <c r="J92" s="146">
        <v>0.15</v>
      </c>
      <c r="K92" s="56">
        <f t="shared" si="2"/>
        <v>1.7999999999999998</v>
      </c>
      <c r="L92" s="120"/>
    </row>
    <row r="93" spans="1:12" ht="25.5" x14ac:dyDescent="0.25">
      <c r="A93" s="7" t="s">
        <v>147</v>
      </c>
      <c r="B93" s="7" t="s">
        <v>11</v>
      </c>
      <c r="C93" s="7" t="s">
        <v>5</v>
      </c>
      <c r="D93" s="56" t="s">
        <v>1178</v>
      </c>
      <c r="E93" s="56" t="s">
        <v>1187</v>
      </c>
      <c r="F93" s="8" t="s">
        <v>79</v>
      </c>
      <c r="G93" s="7" t="s">
        <v>1017</v>
      </c>
      <c r="H93" s="67" t="s">
        <v>1482</v>
      </c>
      <c r="I93" s="56">
        <v>12</v>
      </c>
      <c r="J93" s="146">
        <v>0.15</v>
      </c>
      <c r="K93" s="56">
        <f t="shared" si="2"/>
        <v>1.7999999999999998</v>
      </c>
      <c r="L93" s="120"/>
    </row>
    <row r="94" spans="1:12" ht="102" x14ac:dyDescent="0.25">
      <c r="A94" s="7" t="s">
        <v>148</v>
      </c>
      <c r="B94" s="7" t="s">
        <v>11</v>
      </c>
      <c r="C94" s="7" t="s">
        <v>5</v>
      </c>
      <c r="D94" s="56" t="s">
        <v>1178</v>
      </c>
      <c r="E94" s="56" t="s">
        <v>1187</v>
      </c>
      <c r="F94" s="8" t="s">
        <v>80</v>
      </c>
      <c r="G94" s="7" t="s">
        <v>948</v>
      </c>
      <c r="H94" s="67" t="s">
        <v>1486</v>
      </c>
      <c r="I94" s="56">
        <v>20</v>
      </c>
      <c r="J94" s="146">
        <v>0.15</v>
      </c>
      <c r="K94" s="56">
        <f t="shared" si="2"/>
        <v>3</v>
      </c>
      <c r="L94" s="120"/>
    </row>
    <row r="95" spans="1:12" ht="25.5" x14ac:dyDescent="0.25">
      <c r="A95" s="7" t="s">
        <v>149</v>
      </c>
      <c r="B95" s="7" t="s">
        <v>11</v>
      </c>
      <c r="C95" s="7" t="s">
        <v>5</v>
      </c>
      <c r="D95" s="56" t="s">
        <v>1178</v>
      </c>
      <c r="E95" s="56" t="s">
        <v>1187</v>
      </c>
      <c r="F95" s="8" t="s">
        <v>81</v>
      </c>
      <c r="G95" s="7" t="s">
        <v>1017</v>
      </c>
      <c r="H95" s="67" t="s">
        <v>1482</v>
      </c>
      <c r="I95" s="56">
        <v>12</v>
      </c>
      <c r="J95" s="146">
        <v>0.15</v>
      </c>
      <c r="K95" s="56">
        <f t="shared" si="2"/>
        <v>1.7999999999999998</v>
      </c>
      <c r="L95" s="120"/>
    </row>
    <row r="96" spans="1:12" ht="25.5" x14ac:dyDescent="0.25">
      <c r="A96" s="7" t="s">
        <v>150</v>
      </c>
      <c r="B96" s="7" t="s">
        <v>11</v>
      </c>
      <c r="C96" s="7" t="s">
        <v>5</v>
      </c>
      <c r="D96" s="56" t="s">
        <v>1178</v>
      </c>
      <c r="E96" s="56" t="s">
        <v>1187</v>
      </c>
      <c r="F96" s="8" t="s">
        <v>82</v>
      </c>
      <c r="G96" s="7" t="s">
        <v>1017</v>
      </c>
      <c r="H96" s="67" t="s">
        <v>1482</v>
      </c>
      <c r="I96" s="56">
        <v>12</v>
      </c>
      <c r="J96" s="146">
        <v>0.15</v>
      </c>
      <c r="K96" s="56">
        <f t="shared" si="2"/>
        <v>1.7999999999999998</v>
      </c>
      <c r="L96" s="120"/>
    </row>
    <row r="97" spans="1:12" ht="25.5" x14ac:dyDescent="0.25">
      <c r="A97" s="7" t="s">
        <v>151</v>
      </c>
      <c r="B97" s="7" t="s">
        <v>11</v>
      </c>
      <c r="C97" s="7" t="s">
        <v>5</v>
      </c>
      <c r="D97" s="56" t="s">
        <v>1178</v>
      </c>
      <c r="E97" s="56" t="s">
        <v>1189</v>
      </c>
      <c r="F97" s="8" t="s">
        <v>83</v>
      </c>
      <c r="G97" s="7" t="s">
        <v>1017</v>
      </c>
      <c r="H97" s="67" t="s">
        <v>1482</v>
      </c>
      <c r="I97" s="56">
        <v>12</v>
      </c>
      <c r="J97" s="146">
        <v>0.15</v>
      </c>
      <c r="K97" s="56">
        <f t="shared" si="2"/>
        <v>1.7999999999999998</v>
      </c>
      <c r="L97" s="120"/>
    </row>
    <row r="98" spans="1:12" ht="51" x14ac:dyDescent="0.25">
      <c r="A98" s="7" t="s">
        <v>152</v>
      </c>
      <c r="B98" s="7" t="s">
        <v>11</v>
      </c>
      <c r="C98" s="7" t="s">
        <v>5</v>
      </c>
      <c r="D98" s="56" t="s">
        <v>1178</v>
      </c>
      <c r="E98" s="56" t="s">
        <v>1189</v>
      </c>
      <c r="F98" s="8" t="s">
        <v>84</v>
      </c>
      <c r="G98" s="7" t="s">
        <v>1017</v>
      </c>
      <c r="H98" s="67" t="s">
        <v>1482</v>
      </c>
      <c r="I98" s="56">
        <v>12</v>
      </c>
      <c r="J98" s="146">
        <v>0.15</v>
      </c>
      <c r="K98" s="56">
        <f t="shared" si="2"/>
        <v>1.7999999999999998</v>
      </c>
      <c r="L98" s="120"/>
    </row>
    <row r="99" spans="1:12" ht="63.75" x14ac:dyDescent="0.25">
      <c r="A99" s="7" t="s">
        <v>153</v>
      </c>
      <c r="B99" s="7" t="s">
        <v>11</v>
      </c>
      <c r="C99" s="7" t="s">
        <v>5</v>
      </c>
      <c r="D99" s="56" t="s">
        <v>1178</v>
      </c>
      <c r="E99" s="56" t="s">
        <v>1189</v>
      </c>
      <c r="F99" s="8" t="s">
        <v>1335</v>
      </c>
      <c r="G99" s="7" t="s">
        <v>1017</v>
      </c>
      <c r="H99" s="67" t="s">
        <v>1487</v>
      </c>
      <c r="I99" s="56">
        <v>21</v>
      </c>
      <c r="J99" s="146">
        <v>0.15</v>
      </c>
      <c r="K99" s="56">
        <f t="shared" si="2"/>
        <v>3.15</v>
      </c>
      <c r="L99" s="120"/>
    </row>
    <row r="100" spans="1:12" ht="25.5" x14ac:dyDescent="0.25">
      <c r="A100" s="7" t="s">
        <v>154</v>
      </c>
      <c r="B100" s="7" t="s">
        <v>11</v>
      </c>
      <c r="C100" s="7" t="s">
        <v>5</v>
      </c>
      <c r="D100" s="56" t="s">
        <v>1178</v>
      </c>
      <c r="E100" s="56" t="s">
        <v>1189</v>
      </c>
      <c r="F100" s="8" t="s">
        <v>85</v>
      </c>
      <c r="G100" s="7" t="s">
        <v>1017</v>
      </c>
      <c r="H100" s="67" t="s">
        <v>1482</v>
      </c>
      <c r="I100" s="56">
        <v>12</v>
      </c>
      <c r="J100" s="146">
        <v>0.15</v>
      </c>
      <c r="K100" s="56">
        <f t="shared" si="2"/>
        <v>1.7999999999999998</v>
      </c>
      <c r="L100" s="120"/>
    </row>
    <row r="101" spans="1:12" ht="63.75" x14ac:dyDescent="0.25">
      <c r="A101" s="7" t="s">
        <v>155</v>
      </c>
      <c r="B101" s="7" t="s">
        <v>11</v>
      </c>
      <c r="C101" s="7" t="s">
        <v>5</v>
      </c>
      <c r="D101" s="56" t="s">
        <v>1178</v>
      </c>
      <c r="E101" s="56" t="s">
        <v>1189</v>
      </c>
      <c r="F101" s="8" t="s">
        <v>1336</v>
      </c>
      <c r="G101" s="7" t="s">
        <v>1017</v>
      </c>
      <c r="H101" s="67" t="s">
        <v>1488</v>
      </c>
      <c r="I101" s="56">
        <v>21</v>
      </c>
      <c r="J101" s="146">
        <v>0.15</v>
      </c>
      <c r="K101" s="56">
        <f t="shared" si="2"/>
        <v>3.15</v>
      </c>
      <c r="L101" s="120"/>
    </row>
    <row r="102" spans="1:12" ht="25.5" x14ac:dyDescent="0.25">
      <c r="A102" s="7" t="s">
        <v>156</v>
      </c>
      <c r="B102" s="7" t="s">
        <v>11</v>
      </c>
      <c r="C102" s="7" t="s">
        <v>5</v>
      </c>
      <c r="D102" s="56" t="s">
        <v>1178</v>
      </c>
      <c r="E102" s="56" t="s">
        <v>1189</v>
      </c>
      <c r="F102" s="8" t="s">
        <v>86</v>
      </c>
      <c r="G102" s="7" t="s">
        <v>1017</v>
      </c>
      <c r="H102" s="67" t="s">
        <v>1482</v>
      </c>
      <c r="I102" s="56">
        <v>12</v>
      </c>
      <c r="J102" s="146">
        <v>0.15</v>
      </c>
      <c r="K102" s="56">
        <f t="shared" si="2"/>
        <v>1.7999999999999998</v>
      </c>
      <c r="L102" s="120"/>
    </row>
    <row r="103" spans="1:12" ht="25.5" x14ac:dyDescent="0.25">
      <c r="A103" s="7" t="s">
        <v>157</v>
      </c>
      <c r="B103" s="7" t="s">
        <v>11</v>
      </c>
      <c r="C103" s="7" t="s">
        <v>5</v>
      </c>
      <c r="D103" s="56" t="s">
        <v>1178</v>
      </c>
      <c r="E103" s="56" t="s">
        <v>1189</v>
      </c>
      <c r="F103" s="8" t="s">
        <v>1337</v>
      </c>
      <c r="G103" s="7" t="s">
        <v>1017</v>
      </c>
      <c r="H103" s="67" t="s">
        <v>1482</v>
      </c>
      <c r="I103" s="56">
        <v>12</v>
      </c>
      <c r="J103" s="146">
        <v>0.15</v>
      </c>
      <c r="K103" s="56">
        <f t="shared" si="2"/>
        <v>1.7999999999999998</v>
      </c>
      <c r="L103" s="120"/>
    </row>
    <row r="104" spans="1:12" ht="25.5" x14ac:dyDescent="0.25">
      <c r="A104" s="7" t="s">
        <v>158</v>
      </c>
      <c r="B104" s="7" t="s">
        <v>11</v>
      </c>
      <c r="C104" s="7" t="s">
        <v>5</v>
      </c>
      <c r="D104" s="56" t="s">
        <v>1178</v>
      </c>
      <c r="E104" s="56" t="s">
        <v>1190</v>
      </c>
      <c r="F104" s="8" t="s">
        <v>87</v>
      </c>
      <c r="G104" s="7" t="s">
        <v>1017</v>
      </c>
      <c r="H104" s="67" t="s">
        <v>1482</v>
      </c>
      <c r="I104" s="56">
        <v>12</v>
      </c>
      <c r="J104" s="146">
        <v>0.15</v>
      </c>
      <c r="K104" s="56">
        <f t="shared" si="2"/>
        <v>1.7999999999999998</v>
      </c>
      <c r="L104" s="120"/>
    </row>
    <row r="105" spans="1:12" ht="25.5" x14ac:dyDescent="0.25">
      <c r="A105" s="7" t="s">
        <v>159</v>
      </c>
      <c r="B105" s="7" t="s">
        <v>11</v>
      </c>
      <c r="C105" s="7" t="s">
        <v>5</v>
      </c>
      <c r="D105" s="56" t="s">
        <v>1178</v>
      </c>
      <c r="E105" s="56" t="s">
        <v>1190</v>
      </c>
      <c r="F105" s="8" t="s">
        <v>1338</v>
      </c>
      <c r="G105" s="7" t="s">
        <v>1017</v>
      </c>
      <c r="H105" s="67" t="s">
        <v>1482</v>
      </c>
      <c r="I105" s="56">
        <v>12</v>
      </c>
      <c r="J105" s="146">
        <v>0.15</v>
      </c>
      <c r="K105" s="56">
        <f t="shared" si="2"/>
        <v>1.7999999999999998</v>
      </c>
      <c r="L105" s="120"/>
    </row>
    <row r="106" spans="1:12" ht="89.25" x14ac:dyDescent="0.25">
      <c r="A106" s="7" t="s">
        <v>160</v>
      </c>
      <c r="B106" s="7" t="s">
        <v>11</v>
      </c>
      <c r="C106" s="7" t="s">
        <v>5</v>
      </c>
      <c r="D106" s="56" t="s">
        <v>1178</v>
      </c>
      <c r="E106" s="56" t="s">
        <v>1190</v>
      </c>
      <c r="F106" s="8" t="s">
        <v>88</v>
      </c>
      <c r="G106" s="7" t="s">
        <v>1017</v>
      </c>
      <c r="H106" s="67" t="s">
        <v>1482</v>
      </c>
      <c r="I106" s="56">
        <v>12</v>
      </c>
      <c r="J106" s="146">
        <v>0.15</v>
      </c>
      <c r="K106" s="56">
        <f t="shared" si="2"/>
        <v>1.7999999999999998</v>
      </c>
      <c r="L106" s="120"/>
    </row>
    <row r="107" spans="1:12" ht="63.75" x14ac:dyDescent="0.25">
      <c r="A107" s="7" t="s">
        <v>161</v>
      </c>
      <c r="B107" s="7" t="s">
        <v>11</v>
      </c>
      <c r="C107" s="7" t="s">
        <v>5</v>
      </c>
      <c r="D107" s="56" t="s">
        <v>1178</v>
      </c>
      <c r="E107" s="56" t="s">
        <v>1190</v>
      </c>
      <c r="F107" s="8" t="s">
        <v>89</v>
      </c>
      <c r="G107" s="7" t="s">
        <v>1017</v>
      </c>
      <c r="H107" s="67" t="s">
        <v>1482</v>
      </c>
      <c r="I107" s="56">
        <v>12</v>
      </c>
      <c r="J107" s="146">
        <v>0.15</v>
      </c>
      <c r="K107" s="56">
        <f t="shared" si="2"/>
        <v>1.7999999999999998</v>
      </c>
      <c r="L107" s="120"/>
    </row>
    <row r="108" spans="1:12" s="57" customFormat="1" ht="25.5" x14ac:dyDescent="0.25">
      <c r="A108" s="7" t="s">
        <v>1372</v>
      </c>
      <c r="B108" s="7" t="s">
        <v>11</v>
      </c>
      <c r="C108" s="7" t="s">
        <v>5</v>
      </c>
      <c r="D108" s="56" t="s">
        <v>1178</v>
      </c>
      <c r="E108" s="56" t="s">
        <v>1189</v>
      </c>
      <c r="F108" s="8" t="s">
        <v>502</v>
      </c>
      <c r="G108" s="7" t="s">
        <v>1017</v>
      </c>
      <c r="H108" s="67" t="s">
        <v>1482</v>
      </c>
      <c r="I108" s="56">
        <v>12</v>
      </c>
      <c r="J108" s="146">
        <v>0.15</v>
      </c>
      <c r="K108" s="56">
        <f t="shared" si="2"/>
        <v>1.7999999999999998</v>
      </c>
      <c r="L108" s="120"/>
    </row>
    <row r="109" spans="1:12" s="57" customFormat="1" ht="25.5" x14ac:dyDescent="0.25">
      <c r="A109" s="7" t="s">
        <v>1373</v>
      </c>
      <c r="B109" s="7" t="s">
        <v>11</v>
      </c>
      <c r="C109" s="7" t="s">
        <v>5</v>
      </c>
      <c r="D109" s="56" t="s">
        <v>1178</v>
      </c>
      <c r="E109" s="56" t="s">
        <v>1189</v>
      </c>
      <c r="F109" s="8" t="s">
        <v>509</v>
      </c>
      <c r="G109" s="7" t="s">
        <v>1017</v>
      </c>
      <c r="H109" s="67" t="s">
        <v>1482</v>
      </c>
      <c r="I109" s="56">
        <v>12</v>
      </c>
      <c r="J109" s="146">
        <v>0.15</v>
      </c>
      <c r="K109" s="56">
        <f t="shared" si="2"/>
        <v>1.7999999999999998</v>
      </c>
      <c r="L109" s="120"/>
    </row>
    <row r="110" spans="1:12" s="57" customFormat="1" ht="25.5" x14ac:dyDescent="0.25">
      <c r="A110" s="7" t="s">
        <v>1374</v>
      </c>
      <c r="B110" s="7" t="s">
        <v>11</v>
      </c>
      <c r="C110" s="7" t="s">
        <v>5</v>
      </c>
      <c r="D110" s="56" t="s">
        <v>1178</v>
      </c>
      <c r="E110" s="56" t="s">
        <v>1190</v>
      </c>
      <c r="F110" s="8" t="s">
        <v>511</v>
      </c>
      <c r="G110" s="7" t="s">
        <v>1017</v>
      </c>
      <c r="H110" s="67" t="s">
        <v>1482</v>
      </c>
      <c r="I110" s="56">
        <v>12</v>
      </c>
      <c r="J110" s="146">
        <v>0.15</v>
      </c>
      <c r="K110" s="56">
        <f t="shared" si="2"/>
        <v>1.7999999999999998</v>
      </c>
      <c r="L110" s="120"/>
    </row>
    <row r="111" spans="1:12" x14ac:dyDescent="0.25">
      <c r="A111" s="193" t="s">
        <v>41</v>
      </c>
      <c r="B111" s="194"/>
      <c r="C111" s="195"/>
      <c r="D111" s="112"/>
      <c r="E111" s="112"/>
      <c r="F111" s="8"/>
      <c r="G111" s="7"/>
      <c r="H111" s="68"/>
      <c r="I111" s="46">
        <f>SUM(I36:I110)</f>
        <v>1000</v>
      </c>
      <c r="J111" s="146">
        <v>0.15</v>
      </c>
      <c r="K111" s="56">
        <f t="shared" si="2"/>
        <v>150</v>
      </c>
      <c r="L111" s="120"/>
    </row>
    <row r="112" spans="1:12" ht="140.25" x14ac:dyDescent="0.25">
      <c r="A112" s="11" t="s">
        <v>162</v>
      </c>
      <c r="B112" s="11" t="s">
        <v>11</v>
      </c>
      <c r="C112" s="11" t="s">
        <v>7</v>
      </c>
      <c r="D112" s="113" t="s">
        <v>1192</v>
      </c>
      <c r="E112" s="113"/>
      <c r="F112" s="12" t="s">
        <v>998</v>
      </c>
      <c r="G112" s="61" t="s">
        <v>942</v>
      </c>
      <c r="H112" s="69" t="s">
        <v>1512</v>
      </c>
      <c r="I112" s="11">
        <v>125</v>
      </c>
      <c r="J112" s="152">
        <v>0.1</v>
      </c>
      <c r="K112" s="11">
        <f t="shared" si="2"/>
        <v>12.5</v>
      </c>
      <c r="L112" s="120"/>
    </row>
    <row r="113" spans="1:12" ht="153" x14ac:dyDescent="0.25">
      <c r="A113" s="11" t="s">
        <v>163</v>
      </c>
      <c r="B113" s="11" t="s">
        <v>11</v>
      </c>
      <c r="C113" s="11" t="s">
        <v>7</v>
      </c>
      <c r="D113" s="113" t="s">
        <v>1192</v>
      </c>
      <c r="E113" s="113"/>
      <c r="F113" s="12" t="s">
        <v>1346</v>
      </c>
      <c r="G113" s="61" t="s">
        <v>942</v>
      </c>
      <c r="H113" s="69" t="s">
        <v>1513</v>
      </c>
      <c r="I113" s="11">
        <v>125</v>
      </c>
      <c r="J113" s="152">
        <v>0.1</v>
      </c>
      <c r="K113" s="11">
        <f t="shared" ref="K113:K124" si="3">I113*J113</f>
        <v>12.5</v>
      </c>
      <c r="L113" s="120"/>
    </row>
    <row r="114" spans="1:12" s="57" customFormat="1" ht="140.25" x14ac:dyDescent="0.25">
      <c r="A114" s="11" t="s">
        <v>164</v>
      </c>
      <c r="B114" s="11" t="s">
        <v>11</v>
      </c>
      <c r="C114" s="11" t="s">
        <v>7</v>
      </c>
      <c r="D114" s="113" t="s">
        <v>1192</v>
      </c>
      <c r="E114" s="113"/>
      <c r="F114" s="12" t="s">
        <v>989</v>
      </c>
      <c r="G114" s="61" t="s">
        <v>942</v>
      </c>
      <c r="H114" s="69" t="s">
        <v>1514</v>
      </c>
      <c r="I114" s="11">
        <v>125</v>
      </c>
      <c r="J114" s="152">
        <v>0.1</v>
      </c>
      <c r="K114" s="11">
        <f t="shared" si="3"/>
        <v>12.5</v>
      </c>
      <c r="L114" s="120"/>
    </row>
    <row r="115" spans="1:12" s="57" customFormat="1" ht="153" x14ac:dyDescent="0.25">
      <c r="A115" s="11" t="s">
        <v>993</v>
      </c>
      <c r="B115" s="11" t="s">
        <v>11</v>
      </c>
      <c r="C115" s="11" t="s">
        <v>7</v>
      </c>
      <c r="D115" s="113" t="s">
        <v>1192</v>
      </c>
      <c r="E115" s="113"/>
      <c r="F115" s="12" t="s">
        <v>1347</v>
      </c>
      <c r="G115" s="61" t="s">
        <v>942</v>
      </c>
      <c r="H115" s="69" t="s">
        <v>1515</v>
      </c>
      <c r="I115" s="11">
        <v>125</v>
      </c>
      <c r="J115" s="152">
        <v>0.1</v>
      </c>
      <c r="K115" s="11">
        <f t="shared" si="3"/>
        <v>12.5</v>
      </c>
      <c r="L115" s="120"/>
    </row>
    <row r="116" spans="1:12" s="57" customFormat="1" ht="153" x14ac:dyDescent="0.25">
      <c r="A116" s="11" t="s">
        <v>994</v>
      </c>
      <c r="B116" s="11" t="s">
        <v>11</v>
      </c>
      <c r="C116" s="11" t="s">
        <v>7</v>
      </c>
      <c r="D116" s="113" t="s">
        <v>1192</v>
      </c>
      <c r="E116" s="113"/>
      <c r="F116" s="12" t="s">
        <v>1348</v>
      </c>
      <c r="G116" s="61" t="s">
        <v>942</v>
      </c>
      <c r="H116" s="69" t="s">
        <v>1516</v>
      </c>
      <c r="I116" s="11">
        <v>125</v>
      </c>
      <c r="J116" s="152">
        <v>0.1</v>
      </c>
      <c r="K116" s="11">
        <f t="shared" si="3"/>
        <v>12.5</v>
      </c>
      <c r="L116" s="120"/>
    </row>
    <row r="117" spans="1:12" s="57" customFormat="1" ht="171" customHeight="1" x14ac:dyDescent="0.25">
      <c r="A117" s="11" t="s">
        <v>995</v>
      </c>
      <c r="B117" s="11" t="s">
        <v>11</v>
      </c>
      <c r="C117" s="11" t="s">
        <v>7</v>
      </c>
      <c r="D117" s="113" t="s">
        <v>1192</v>
      </c>
      <c r="E117" s="113"/>
      <c r="F117" s="12" t="s">
        <v>990</v>
      </c>
      <c r="G117" s="61" t="s">
        <v>942</v>
      </c>
      <c r="H117" s="69" t="s">
        <v>1517</v>
      </c>
      <c r="I117" s="11">
        <v>125</v>
      </c>
      <c r="J117" s="152">
        <v>0.1</v>
      </c>
      <c r="K117" s="11">
        <f t="shared" si="3"/>
        <v>12.5</v>
      </c>
      <c r="L117" s="120"/>
    </row>
    <row r="118" spans="1:12" s="57" customFormat="1" ht="145.5" customHeight="1" x14ac:dyDescent="0.25">
      <c r="A118" s="11" t="s">
        <v>996</v>
      </c>
      <c r="B118" s="11" t="s">
        <v>11</v>
      </c>
      <c r="C118" s="11" t="s">
        <v>7</v>
      </c>
      <c r="D118" s="113" t="s">
        <v>1192</v>
      </c>
      <c r="E118" s="113"/>
      <c r="F118" s="12" t="s">
        <v>991</v>
      </c>
      <c r="G118" s="61" t="s">
        <v>942</v>
      </c>
      <c r="H118" s="69" t="s">
        <v>1518</v>
      </c>
      <c r="I118" s="11">
        <v>125</v>
      </c>
      <c r="J118" s="152">
        <v>0.1</v>
      </c>
      <c r="K118" s="11">
        <f t="shared" si="3"/>
        <v>12.5</v>
      </c>
      <c r="L118" s="120"/>
    </row>
    <row r="119" spans="1:12" s="57" customFormat="1" ht="144" customHeight="1" x14ac:dyDescent="0.25">
      <c r="A119" s="11" t="s">
        <v>997</v>
      </c>
      <c r="B119" s="11" t="s">
        <v>11</v>
      </c>
      <c r="C119" s="11" t="s">
        <v>7</v>
      </c>
      <c r="D119" s="113" t="s">
        <v>1192</v>
      </c>
      <c r="E119" s="113"/>
      <c r="F119" s="12" t="s">
        <v>992</v>
      </c>
      <c r="G119" s="61" t="s">
        <v>942</v>
      </c>
      <c r="H119" s="69" t="s">
        <v>1519</v>
      </c>
      <c r="I119" s="11">
        <v>125</v>
      </c>
      <c r="J119" s="152">
        <v>0.1</v>
      </c>
      <c r="K119" s="11">
        <f t="shared" si="3"/>
        <v>12.5</v>
      </c>
      <c r="L119" s="120"/>
    </row>
    <row r="120" spans="1:12" x14ac:dyDescent="0.25">
      <c r="A120" s="196" t="s">
        <v>177</v>
      </c>
      <c r="B120" s="197"/>
      <c r="C120" s="198"/>
      <c r="D120" s="114"/>
      <c r="E120" s="114"/>
      <c r="F120" s="12"/>
      <c r="G120" s="11"/>
      <c r="H120" s="70"/>
      <c r="I120" s="42">
        <f>SUM(I112:I119)</f>
        <v>1000</v>
      </c>
      <c r="J120" s="152">
        <v>0.1</v>
      </c>
      <c r="K120" s="11">
        <f t="shared" si="3"/>
        <v>100</v>
      </c>
      <c r="L120" s="120"/>
    </row>
    <row r="121" spans="1:12" ht="195" customHeight="1" x14ac:dyDescent="0.25">
      <c r="A121" s="36" t="s">
        <v>165</v>
      </c>
      <c r="B121" s="36" t="s">
        <v>11</v>
      </c>
      <c r="C121" s="36" t="s">
        <v>8</v>
      </c>
      <c r="D121" s="115" t="s">
        <v>1178</v>
      </c>
      <c r="E121" s="115"/>
      <c r="F121" s="37" t="s">
        <v>1349</v>
      </c>
      <c r="G121" s="61" t="s">
        <v>942</v>
      </c>
      <c r="H121" s="82" t="s">
        <v>1527</v>
      </c>
      <c r="I121" s="36">
        <v>200</v>
      </c>
      <c r="J121" s="153">
        <v>0.08</v>
      </c>
      <c r="K121" s="36">
        <f t="shared" si="3"/>
        <v>16</v>
      </c>
      <c r="L121" s="120"/>
    </row>
    <row r="122" spans="1:12" ht="178.5" x14ac:dyDescent="0.25">
      <c r="A122" s="36" t="s">
        <v>166</v>
      </c>
      <c r="B122" s="36" t="s">
        <v>11</v>
      </c>
      <c r="C122" s="36" t="s">
        <v>8</v>
      </c>
      <c r="D122" s="115" t="s">
        <v>1363</v>
      </c>
      <c r="E122" s="115"/>
      <c r="F122" s="37" t="s">
        <v>1350</v>
      </c>
      <c r="G122" s="61" t="s">
        <v>942</v>
      </c>
      <c r="H122" s="82" t="s">
        <v>1528</v>
      </c>
      <c r="I122" s="36">
        <v>200</v>
      </c>
      <c r="J122" s="153">
        <v>0.08</v>
      </c>
      <c r="K122" s="36">
        <f t="shared" si="3"/>
        <v>16</v>
      </c>
      <c r="L122" s="120"/>
    </row>
    <row r="123" spans="1:12" s="126" customFormat="1" ht="308.25" customHeight="1" x14ac:dyDescent="0.2">
      <c r="A123" s="89" t="s">
        <v>1417</v>
      </c>
      <c r="B123" s="89" t="s">
        <v>11</v>
      </c>
      <c r="C123" s="135" t="s">
        <v>8</v>
      </c>
      <c r="D123" s="134" t="s">
        <v>1199</v>
      </c>
      <c r="E123" s="134"/>
      <c r="F123" s="134" t="s">
        <v>1520</v>
      </c>
      <c r="G123" s="115" t="s">
        <v>1017</v>
      </c>
      <c r="H123" s="82" t="s">
        <v>1521</v>
      </c>
      <c r="I123" s="36">
        <v>600</v>
      </c>
      <c r="J123" s="153">
        <v>0.08</v>
      </c>
      <c r="K123" s="36">
        <f t="shared" si="3"/>
        <v>48</v>
      </c>
      <c r="L123" s="120"/>
    </row>
    <row r="124" spans="1:12" s="43" customFormat="1" x14ac:dyDescent="0.25">
      <c r="A124" s="199" t="s">
        <v>1468</v>
      </c>
      <c r="B124" s="200"/>
      <c r="C124" s="201"/>
      <c r="D124" s="147"/>
      <c r="E124" s="147"/>
      <c r="F124" s="37"/>
      <c r="G124" s="36"/>
      <c r="H124" s="148"/>
      <c r="I124" s="149">
        <f>SUM(I121:I123)</f>
        <v>1000</v>
      </c>
      <c r="J124" s="154">
        <v>0.08</v>
      </c>
      <c r="K124" s="36">
        <f t="shared" si="3"/>
        <v>80</v>
      </c>
      <c r="L124" s="120"/>
    </row>
    <row r="125" spans="1:12" ht="186.75" customHeight="1" x14ac:dyDescent="0.25">
      <c r="A125" s="9" t="s">
        <v>170</v>
      </c>
      <c r="B125" s="9" t="s">
        <v>11</v>
      </c>
      <c r="C125" s="9" t="s">
        <v>10</v>
      </c>
      <c r="D125" s="116" t="s">
        <v>1209</v>
      </c>
      <c r="E125" s="116"/>
      <c r="F125" s="10" t="s">
        <v>1353</v>
      </c>
      <c r="G125" s="61" t="s">
        <v>942</v>
      </c>
      <c r="H125" s="83" t="s">
        <v>1522</v>
      </c>
      <c r="I125" s="9">
        <v>100</v>
      </c>
      <c r="J125" s="155">
        <v>7.0000000000000007E-2</v>
      </c>
      <c r="K125" s="9">
        <f>I125*J125</f>
        <v>7.0000000000000009</v>
      </c>
      <c r="L125" s="120"/>
    </row>
    <row r="126" spans="1:12" ht="178.5" x14ac:dyDescent="0.25">
      <c r="A126" s="9" t="s">
        <v>171</v>
      </c>
      <c r="B126" s="9" t="s">
        <v>11</v>
      </c>
      <c r="C126" s="9" t="s">
        <v>10</v>
      </c>
      <c r="D126" s="116" t="s">
        <v>1199</v>
      </c>
      <c r="E126" s="116"/>
      <c r="F126" s="10" t="s">
        <v>1354</v>
      </c>
      <c r="G126" s="61" t="s">
        <v>942</v>
      </c>
      <c r="H126" s="83" t="s">
        <v>1530</v>
      </c>
      <c r="I126" s="9">
        <v>100</v>
      </c>
      <c r="J126" s="155">
        <v>7.0000000000000007E-2</v>
      </c>
      <c r="K126" s="9">
        <f t="shared" ref="K126:K135" si="4">I126*J126</f>
        <v>7.0000000000000009</v>
      </c>
      <c r="L126" s="120"/>
    </row>
    <row r="127" spans="1:12" ht="191.25" x14ac:dyDescent="0.25">
      <c r="A127" s="9" t="s">
        <v>172</v>
      </c>
      <c r="B127" s="9" t="s">
        <v>11</v>
      </c>
      <c r="C127" s="9" t="s">
        <v>10</v>
      </c>
      <c r="D127" s="116" t="s">
        <v>1210</v>
      </c>
      <c r="E127" s="116"/>
      <c r="F127" s="10" t="s">
        <v>1355</v>
      </c>
      <c r="G127" s="61" t="s">
        <v>942</v>
      </c>
      <c r="H127" s="83" t="s">
        <v>1531</v>
      </c>
      <c r="I127" s="9">
        <v>100</v>
      </c>
      <c r="J127" s="155">
        <v>7.0000000000000007E-2</v>
      </c>
      <c r="K127" s="9">
        <f t="shared" si="4"/>
        <v>7.0000000000000009</v>
      </c>
      <c r="L127" s="120"/>
    </row>
    <row r="128" spans="1:12" ht="204" x14ac:dyDescent="0.25">
      <c r="A128" s="9" t="s">
        <v>173</v>
      </c>
      <c r="B128" s="9" t="s">
        <v>11</v>
      </c>
      <c r="C128" s="9" t="s">
        <v>10</v>
      </c>
      <c r="D128" s="116" t="s">
        <v>1211</v>
      </c>
      <c r="E128" s="116"/>
      <c r="F128" s="10" t="s">
        <v>1356</v>
      </c>
      <c r="G128" s="61" t="s">
        <v>942</v>
      </c>
      <c r="H128" s="83" t="s">
        <v>1532</v>
      </c>
      <c r="I128" s="9">
        <v>100</v>
      </c>
      <c r="J128" s="155">
        <v>7.0000000000000007E-2</v>
      </c>
      <c r="K128" s="9">
        <f t="shared" si="4"/>
        <v>7.0000000000000009</v>
      </c>
      <c r="L128" s="120"/>
    </row>
    <row r="129" spans="1:12" ht="192.75" customHeight="1" x14ac:dyDescent="0.25">
      <c r="A129" s="9" t="s">
        <v>174</v>
      </c>
      <c r="B129" s="9" t="s">
        <v>11</v>
      </c>
      <c r="C129" s="9" t="s">
        <v>10</v>
      </c>
      <c r="D129" s="116" t="s">
        <v>1212</v>
      </c>
      <c r="E129" s="116"/>
      <c r="F129" s="10" t="s">
        <v>1357</v>
      </c>
      <c r="G129" s="61" t="s">
        <v>942</v>
      </c>
      <c r="H129" s="83" t="s">
        <v>1533</v>
      </c>
      <c r="I129" s="9">
        <v>100</v>
      </c>
      <c r="J129" s="155">
        <v>7.0000000000000007E-2</v>
      </c>
      <c r="K129" s="9">
        <f t="shared" si="4"/>
        <v>7.0000000000000009</v>
      </c>
      <c r="L129" s="120"/>
    </row>
    <row r="130" spans="1:12" s="57" customFormat="1" ht="178.5" x14ac:dyDescent="0.25">
      <c r="A130" s="9" t="s">
        <v>175</v>
      </c>
      <c r="B130" s="9" t="s">
        <v>11</v>
      </c>
      <c r="C130" s="9" t="s">
        <v>10</v>
      </c>
      <c r="D130" s="116" t="s">
        <v>1213</v>
      </c>
      <c r="E130" s="116"/>
      <c r="F130" s="10" t="s">
        <v>1529</v>
      </c>
      <c r="G130" s="61" t="s">
        <v>942</v>
      </c>
      <c r="H130" s="83" t="s">
        <v>1534</v>
      </c>
      <c r="I130" s="9">
        <v>100</v>
      </c>
      <c r="J130" s="155">
        <v>7.0000000000000007E-2</v>
      </c>
      <c r="K130" s="9">
        <f t="shared" si="4"/>
        <v>7.0000000000000009</v>
      </c>
      <c r="L130" s="120"/>
    </row>
    <row r="131" spans="1:12" ht="178.5" x14ac:dyDescent="0.25">
      <c r="A131" s="9" t="s">
        <v>980</v>
      </c>
      <c r="B131" s="9" t="s">
        <v>11</v>
      </c>
      <c r="C131" s="9" t="s">
        <v>10</v>
      </c>
      <c r="D131" s="116" t="s">
        <v>1214</v>
      </c>
      <c r="E131" s="116"/>
      <c r="F131" s="10" t="s">
        <v>1358</v>
      </c>
      <c r="G131" s="61" t="s">
        <v>942</v>
      </c>
      <c r="H131" s="83" t="s">
        <v>1535</v>
      </c>
      <c r="I131" s="9">
        <v>100</v>
      </c>
      <c r="J131" s="155">
        <v>7.0000000000000007E-2</v>
      </c>
      <c r="K131" s="9">
        <f t="shared" si="4"/>
        <v>7.0000000000000009</v>
      </c>
      <c r="L131" s="120"/>
    </row>
    <row r="132" spans="1:12" s="126" customFormat="1" ht="204" x14ac:dyDescent="0.2">
      <c r="A132" s="133" t="s">
        <v>1469</v>
      </c>
      <c r="B132" s="133" t="s">
        <v>11</v>
      </c>
      <c r="C132" s="133" t="s">
        <v>10</v>
      </c>
      <c r="D132" s="133" t="s">
        <v>1212</v>
      </c>
      <c r="E132" s="133"/>
      <c r="F132" s="132" t="s">
        <v>1470</v>
      </c>
      <c r="G132" s="61" t="s">
        <v>942</v>
      </c>
      <c r="H132" s="83" t="s">
        <v>1536</v>
      </c>
      <c r="I132" s="9">
        <v>100</v>
      </c>
      <c r="J132" s="155">
        <v>7.0000000000000007E-2</v>
      </c>
      <c r="K132" s="9">
        <f t="shared" si="4"/>
        <v>7.0000000000000009</v>
      </c>
      <c r="L132" s="120"/>
    </row>
    <row r="133" spans="1:12" s="126" customFormat="1" ht="195" customHeight="1" x14ac:dyDescent="0.2">
      <c r="A133" s="133" t="s">
        <v>1471</v>
      </c>
      <c r="B133" s="133" t="s">
        <v>11</v>
      </c>
      <c r="C133" s="133" t="s">
        <v>10</v>
      </c>
      <c r="D133" s="133" t="s">
        <v>1213</v>
      </c>
      <c r="E133" s="133"/>
      <c r="F133" s="132" t="s">
        <v>1472</v>
      </c>
      <c r="G133" s="61" t="s">
        <v>942</v>
      </c>
      <c r="H133" s="83" t="s">
        <v>1537</v>
      </c>
      <c r="I133" s="9">
        <v>100</v>
      </c>
      <c r="J133" s="155">
        <v>7.0000000000000007E-2</v>
      </c>
      <c r="K133" s="9">
        <f t="shared" si="4"/>
        <v>7.0000000000000009</v>
      </c>
      <c r="L133" s="120"/>
    </row>
    <row r="134" spans="1:12" s="126" customFormat="1" ht="194.25" customHeight="1" x14ac:dyDescent="0.2">
      <c r="A134" s="133" t="s">
        <v>1473</v>
      </c>
      <c r="B134" s="133" t="s">
        <v>11</v>
      </c>
      <c r="C134" s="133" t="s">
        <v>10</v>
      </c>
      <c r="D134" s="133" t="s">
        <v>1214</v>
      </c>
      <c r="E134" s="133"/>
      <c r="F134" s="132" t="s">
        <v>1474</v>
      </c>
      <c r="G134" s="61" t="s">
        <v>942</v>
      </c>
      <c r="H134" s="83" t="s">
        <v>1538</v>
      </c>
      <c r="I134" s="9">
        <v>100</v>
      </c>
      <c r="J134" s="155">
        <v>7.0000000000000007E-2</v>
      </c>
      <c r="K134" s="9">
        <f t="shared" si="4"/>
        <v>7.0000000000000009</v>
      </c>
      <c r="L134" s="120"/>
    </row>
    <row r="135" spans="1:12" s="43" customFormat="1" x14ac:dyDescent="0.25">
      <c r="A135" s="189" t="s">
        <v>179</v>
      </c>
      <c r="B135" s="190"/>
      <c r="C135" s="191"/>
      <c r="D135" s="117"/>
      <c r="E135" s="117"/>
      <c r="F135" s="10"/>
      <c r="G135" s="9"/>
      <c r="H135" s="71"/>
      <c r="I135" s="47">
        <f>SUM(I125:I134)</f>
        <v>1000</v>
      </c>
      <c r="J135" s="155">
        <v>7.0000000000000007E-2</v>
      </c>
      <c r="K135" s="9">
        <f t="shared" si="4"/>
        <v>70</v>
      </c>
      <c r="L135" s="120"/>
    </row>
    <row r="136" spans="1:12" ht="42" customHeight="1" x14ac:dyDescent="0.25">
      <c r="A136" s="36" t="s">
        <v>168</v>
      </c>
      <c r="B136" s="36" t="s">
        <v>11</v>
      </c>
      <c r="C136" s="36" t="s">
        <v>9</v>
      </c>
      <c r="D136" s="115" t="s">
        <v>1201</v>
      </c>
      <c r="E136" s="115"/>
      <c r="F136" s="37" t="s">
        <v>749</v>
      </c>
      <c r="G136" s="36" t="s">
        <v>1017</v>
      </c>
      <c r="H136" s="82" t="s">
        <v>1523</v>
      </c>
      <c r="I136" s="36">
        <v>65</v>
      </c>
      <c r="J136" s="153">
        <v>0.05</v>
      </c>
      <c r="K136" s="36">
        <f>I136*J136</f>
        <v>3.25</v>
      </c>
      <c r="L136" s="120"/>
    </row>
    <row r="137" spans="1:12" s="57" customFormat="1" ht="333.75" customHeight="1" x14ac:dyDescent="0.25">
      <c r="A137" s="36" t="s">
        <v>169</v>
      </c>
      <c r="B137" s="36" t="s">
        <v>11</v>
      </c>
      <c r="C137" s="36" t="s">
        <v>9</v>
      </c>
      <c r="D137" s="115" t="s">
        <v>1203</v>
      </c>
      <c r="E137" s="115"/>
      <c r="F137" s="37" t="s">
        <v>1351</v>
      </c>
      <c r="G137" s="61" t="s">
        <v>942</v>
      </c>
      <c r="H137" s="82" t="s">
        <v>1526</v>
      </c>
      <c r="I137" s="36">
        <v>540</v>
      </c>
      <c r="J137" s="153">
        <v>0.05</v>
      </c>
      <c r="K137" s="36">
        <f t="shared" ref="K137:K144" si="5">I137*J137</f>
        <v>27</v>
      </c>
      <c r="L137" s="120"/>
    </row>
    <row r="138" spans="1:12" s="57" customFormat="1" ht="108.75" customHeight="1" x14ac:dyDescent="0.25">
      <c r="A138" s="36" t="s">
        <v>984</v>
      </c>
      <c r="B138" s="36" t="s">
        <v>11</v>
      </c>
      <c r="C138" s="36" t="s">
        <v>9</v>
      </c>
      <c r="D138" s="115" t="s">
        <v>1203</v>
      </c>
      <c r="E138" s="115"/>
      <c r="F138" s="37" t="s">
        <v>981</v>
      </c>
      <c r="G138" s="61" t="s">
        <v>942</v>
      </c>
      <c r="H138" s="82" t="s">
        <v>1525</v>
      </c>
      <c r="I138" s="36">
        <v>65</v>
      </c>
      <c r="J138" s="153">
        <v>0.05</v>
      </c>
      <c r="K138" s="36">
        <f t="shared" si="5"/>
        <v>3.25</v>
      </c>
      <c r="L138" s="120"/>
    </row>
    <row r="139" spans="1:12" s="57" customFormat="1" ht="181.5" customHeight="1" x14ac:dyDescent="0.25">
      <c r="A139" s="36" t="s">
        <v>985</v>
      </c>
      <c r="B139" s="36" t="s">
        <v>11</v>
      </c>
      <c r="C139" s="36" t="s">
        <v>9</v>
      </c>
      <c r="D139" s="115" t="s">
        <v>1204</v>
      </c>
      <c r="E139" s="115"/>
      <c r="F139" s="37" t="s">
        <v>1352</v>
      </c>
      <c r="G139" s="61" t="s">
        <v>942</v>
      </c>
      <c r="H139" s="82" t="s">
        <v>1524</v>
      </c>
      <c r="I139" s="36">
        <v>135</v>
      </c>
      <c r="J139" s="153">
        <v>0.05</v>
      </c>
      <c r="K139" s="36">
        <f t="shared" si="5"/>
        <v>6.75</v>
      </c>
      <c r="L139" s="120"/>
    </row>
    <row r="140" spans="1:12" s="57" customFormat="1" ht="38.25" x14ac:dyDescent="0.25">
      <c r="A140" s="36" t="s">
        <v>986</v>
      </c>
      <c r="B140" s="36" t="s">
        <v>11</v>
      </c>
      <c r="C140" s="36" t="s">
        <v>9</v>
      </c>
      <c r="D140" s="115" t="s">
        <v>1204</v>
      </c>
      <c r="E140" s="115"/>
      <c r="F140" s="37" t="s">
        <v>167</v>
      </c>
      <c r="G140" s="36" t="s">
        <v>1017</v>
      </c>
      <c r="H140" s="82" t="s">
        <v>1523</v>
      </c>
      <c r="I140" s="36">
        <v>65</v>
      </c>
      <c r="J140" s="153">
        <v>0.05</v>
      </c>
      <c r="K140" s="36">
        <f t="shared" si="5"/>
        <v>3.25</v>
      </c>
      <c r="L140" s="120"/>
    </row>
    <row r="141" spans="1:12" s="57" customFormat="1" ht="38.25" x14ac:dyDescent="0.25">
      <c r="A141" s="36" t="s">
        <v>987</v>
      </c>
      <c r="B141" s="36" t="s">
        <v>11</v>
      </c>
      <c r="C141" s="36" t="s">
        <v>9</v>
      </c>
      <c r="D141" s="115" t="s">
        <v>1204</v>
      </c>
      <c r="E141" s="115"/>
      <c r="F141" s="37" t="s">
        <v>982</v>
      </c>
      <c r="G141" s="36" t="s">
        <v>1017</v>
      </c>
      <c r="H141" s="82" t="s">
        <v>1523</v>
      </c>
      <c r="I141" s="36">
        <v>65</v>
      </c>
      <c r="J141" s="153">
        <v>0.05</v>
      </c>
      <c r="K141" s="36">
        <f t="shared" si="5"/>
        <v>3.25</v>
      </c>
      <c r="L141" s="120"/>
    </row>
    <row r="142" spans="1:12" s="57" customFormat="1" ht="38.25" x14ac:dyDescent="0.25">
      <c r="A142" s="36" t="s">
        <v>988</v>
      </c>
      <c r="B142" s="36" t="s">
        <v>11</v>
      </c>
      <c r="C142" s="36" t="s">
        <v>9</v>
      </c>
      <c r="D142" s="115" t="s">
        <v>1204</v>
      </c>
      <c r="E142" s="115"/>
      <c r="F142" s="37" t="s">
        <v>983</v>
      </c>
      <c r="G142" s="36" t="s">
        <v>1017</v>
      </c>
      <c r="H142" s="82" t="s">
        <v>1523</v>
      </c>
      <c r="I142" s="36">
        <v>65</v>
      </c>
      <c r="J142" s="153">
        <v>0.05</v>
      </c>
      <c r="K142" s="36">
        <f t="shared" si="5"/>
        <v>3.25</v>
      </c>
      <c r="L142" s="120"/>
    </row>
    <row r="143" spans="1:12" s="43" customFormat="1" x14ac:dyDescent="0.25">
      <c r="A143" s="186" t="s">
        <v>178</v>
      </c>
      <c r="B143" s="187"/>
      <c r="C143" s="188"/>
      <c r="D143" s="118"/>
      <c r="E143" s="118"/>
      <c r="F143" s="96"/>
      <c r="G143" s="97"/>
      <c r="H143" s="98"/>
      <c r="I143" s="99">
        <f>SUM(I136:I142)</f>
        <v>1000</v>
      </c>
      <c r="J143" s="156">
        <v>0.05</v>
      </c>
      <c r="K143" s="97">
        <f t="shared" si="5"/>
        <v>50</v>
      </c>
      <c r="L143" s="150"/>
    </row>
    <row r="144" spans="1:12" s="43" customFormat="1" ht="114.75" x14ac:dyDescent="0.25">
      <c r="A144" s="160" t="s">
        <v>1475</v>
      </c>
      <c r="B144" s="160" t="s">
        <v>11</v>
      </c>
      <c r="C144" s="160" t="s">
        <v>5</v>
      </c>
      <c r="D144" s="161"/>
      <c r="E144" s="161"/>
      <c r="F144" s="132" t="s">
        <v>1476</v>
      </c>
      <c r="G144" s="160" t="s">
        <v>1017</v>
      </c>
      <c r="H144" s="162" t="s">
        <v>1478</v>
      </c>
      <c r="I144" s="160">
        <v>1000</v>
      </c>
      <c r="J144" s="163">
        <v>0.08</v>
      </c>
      <c r="K144" s="160">
        <f t="shared" si="5"/>
        <v>80</v>
      </c>
      <c r="L144" s="120"/>
    </row>
    <row r="145" spans="1:12" s="43" customFormat="1" x14ac:dyDescent="0.25">
      <c r="A145" s="164" t="s">
        <v>1477</v>
      </c>
      <c r="B145" s="165"/>
      <c r="C145" s="166"/>
      <c r="D145" s="167"/>
      <c r="E145" s="167"/>
      <c r="F145" s="168"/>
      <c r="G145" s="169"/>
      <c r="H145" s="170"/>
      <c r="I145" s="171">
        <f>SUM(I144)</f>
        <v>1000</v>
      </c>
      <c r="J145" s="172">
        <v>0.08</v>
      </c>
      <c r="K145" s="169">
        <f t="shared" ref="K145" si="6">I145*J145</f>
        <v>80</v>
      </c>
      <c r="L145" s="150"/>
    </row>
    <row r="146" spans="1:12" ht="15.75" customHeight="1" x14ac:dyDescent="0.25">
      <c r="A146" s="192" t="s">
        <v>952</v>
      </c>
      <c r="B146" s="192"/>
      <c r="C146" s="192"/>
      <c r="D146" s="157"/>
      <c r="E146" s="157"/>
      <c r="F146" s="94"/>
      <c r="G146" s="93"/>
      <c r="H146" s="158"/>
      <c r="I146" s="151">
        <f>SUM(I13,I35,I111,I124,I120,I135,I143,I145)</f>
        <v>8000</v>
      </c>
      <c r="J146" s="159">
        <f>SUM(J13,J35,J111,J124,J120,J135,J143,J145)</f>
        <v>0.99999999999999989</v>
      </c>
      <c r="K146" s="151">
        <f>SUM(K13,K35,K111,K124,K120,K135,K143,K145)</f>
        <v>1000</v>
      </c>
      <c r="L146" s="151"/>
    </row>
    <row r="147" spans="1:12" x14ac:dyDescent="0.25">
      <c r="A147" s="57"/>
      <c r="B147" s="57"/>
      <c r="C147" s="57"/>
      <c r="G147" s="57"/>
    </row>
    <row r="148" spans="1:12" x14ac:dyDescent="0.25">
      <c r="A148" s="57"/>
      <c r="B148" s="57"/>
      <c r="C148" s="57"/>
      <c r="G148" s="57"/>
    </row>
    <row r="149" spans="1:12" x14ac:dyDescent="0.25">
      <c r="A149" s="57"/>
      <c r="B149" s="57"/>
      <c r="C149" s="57"/>
      <c r="G149" s="57"/>
    </row>
    <row r="150" spans="1:12" ht="13.5" thickBot="1" x14ac:dyDescent="0.3">
      <c r="A150" s="57"/>
      <c r="B150" s="57"/>
      <c r="C150" s="57"/>
      <c r="G150" s="57"/>
    </row>
    <row r="151" spans="1:12" ht="39" thickBot="1" x14ac:dyDescent="0.3">
      <c r="A151" s="57"/>
      <c r="B151" s="57"/>
      <c r="C151" s="57"/>
      <c r="G151" s="64" t="s">
        <v>942</v>
      </c>
      <c r="H151" s="63" t="s">
        <v>1375</v>
      </c>
    </row>
  </sheetData>
  <sheetProtection password="FB39" sheet="1" objects="1" scenarios="1"/>
  <autoFilter ref="A1:F131"/>
  <mergeCells count="6">
    <mergeCell ref="A143:C143"/>
    <mergeCell ref="A135:C135"/>
    <mergeCell ref="A146:C146"/>
    <mergeCell ref="A111:C111"/>
    <mergeCell ref="A120:C120"/>
    <mergeCell ref="A124:C124"/>
  </mergeCells>
  <pageMargins left="0.70866141732283472" right="0.70866141732283472" top="0.74803149606299213" bottom="0.74803149606299213" header="0.31496062992125984" footer="0.31496062992125984"/>
  <pageSetup paperSize="8" scale="33" fitToHeight="1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5</vt:i4>
      </vt:variant>
      <vt:variant>
        <vt:lpstr>Benoemde bereiken</vt:lpstr>
      </vt:variant>
      <vt:variant>
        <vt:i4>7</vt:i4>
      </vt:variant>
    </vt:vector>
  </HeadingPairs>
  <TitlesOfParts>
    <vt:vector size="12" baseType="lpstr">
      <vt:lpstr>STAP 1 Conformiteit Eisen</vt:lpstr>
      <vt:lpstr> Normering Functionele Eisen</vt:lpstr>
      <vt:lpstr>STAP 2 Functionele eisen</vt:lpstr>
      <vt:lpstr> Normering Wensen</vt:lpstr>
      <vt:lpstr>STAP 3 Wensen</vt:lpstr>
      <vt:lpstr>' Normering Functionele Eisen'!_Toc410780115</vt:lpstr>
      <vt:lpstr>' Normering Wensen'!_Toc410780115</vt:lpstr>
      <vt:lpstr>' Normering Functionele Eisen'!_Toc410780116</vt:lpstr>
      <vt:lpstr>' Normering Wensen'!_Toc410780116</vt:lpstr>
      <vt:lpstr>'STAP 1 Conformiteit Eisen'!Afdrukbereik</vt:lpstr>
      <vt:lpstr>'STAP 2 Functionele eisen'!Afdrukbereik</vt:lpstr>
      <vt:lpstr>'STAP 3 Wensen'!Afdrukbereik</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Isinjo</dc:creator>
  <cp:lastModifiedBy>Isinjo</cp:lastModifiedBy>
  <cp:lastPrinted>2015-03-20T08:42:13Z</cp:lastPrinted>
  <dcterms:created xsi:type="dcterms:W3CDTF">2015-02-08T22:15:47Z</dcterms:created>
  <dcterms:modified xsi:type="dcterms:W3CDTF">2015-06-19T23:39:52Z</dcterms:modified>
</cp:coreProperties>
</file>